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EDISMA 2024\SERVANT-COMPTABILITE\Exe\"/>
    </mc:Choice>
  </mc:AlternateContent>
  <bookViews>
    <workbookView xWindow="0" yWindow="0" windowWidth="23016" windowHeight="8736" tabRatio="796" activeTab="8"/>
  </bookViews>
  <sheets>
    <sheet name="PG" sheetId="1" r:id="rId1"/>
    <sheet name="Actif" sheetId="2" r:id="rId2"/>
    <sheet name="Passif" sheetId="3" r:id="rId3"/>
    <sheet name="CPC" sheetId="4" r:id="rId4"/>
    <sheet name="Passage" sheetId="5" r:id="rId5"/>
    <sheet name="T4" sheetId="6" r:id="rId6"/>
    <sheet name="ESG" sheetId="7" r:id="rId7"/>
    <sheet name="T6" sheetId="8" r:id="rId8"/>
    <sheet name="T7" sheetId="9" r:id="rId9"/>
    <sheet name="T8" sheetId="10" r:id="rId10"/>
    <sheet name="T9" sheetId="11" r:id="rId11"/>
    <sheet name="T10" sheetId="12" r:id="rId12"/>
    <sheet name="T11" sheetId="13" r:id="rId13"/>
    <sheet name="T12" sheetId="14" r:id="rId14"/>
    <sheet name="T13" sheetId="15" r:id="rId15"/>
    <sheet name="T14" sheetId="16" r:id="rId16"/>
    <sheet name="T15" sheetId="17" r:id="rId17"/>
    <sheet name="T16" sheetId="18" r:id="rId18"/>
    <sheet name="T17" sheetId="19" r:id="rId19"/>
    <sheet name="T18" sheetId="20" r:id="rId20"/>
    <sheet name="T19" sheetId="21" r:id="rId21"/>
    <sheet name="T20" sheetId="22" r:id="rId22"/>
    <sheet name="TF" sheetId="23" r:id="rId23"/>
  </sheets>
  <definedNames>
    <definedName name="_xlnm.Print_Area" localSheetId="1">Actif!$A$1:$E$52</definedName>
    <definedName name="_xlnm.Print_Area" localSheetId="3">CPC!$A$1:$E$59</definedName>
    <definedName name="_xlnm.Print_Area" localSheetId="6">ESG!$A$1:$E$46</definedName>
    <definedName name="_xlnm.Print_Area" localSheetId="2">Passif!$A$1:$D$47</definedName>
    <definedName name="_xlnm.Print_Area" localSheetId="11">'T10'!$A$1:$H$14</definedName>
    <definedName name="_xlnm.Print_Area" localSheetId="12">'T11'!$A$1:$J$14</definedName>
    <definedName name="_xlnm.Print_Area" localSheetId="13">'T12'!$A$1:$E$8</definedName>
    <definedName name="_xlnm.Print_Area" localSheetId="14">'T13'!$A$1:$K$20</definedName>
    <definedName name="_xlnm.Print_Area" localSheetId="16">'T15'!$A$1:$D$25</definedName>
    <definedName name="_xlnm.Print_Area" localSheetId="17">'T16'!$A$1:$J$42</definedName>
    <definedName name="_xlnm.Print_Area" localSheetId="18">'T17'!$A$1:$I$14</definedName>
    <definedName name="_xlnm.Print_Area" localSheetId="19">'T18'!$A$1:$M$22</definedName>
    <definedName name="_xlnm.Print_Area" localSheetId="20">'T19'!$A$1:$K$32</definedName>
    <definedName name="_xlnm.Print_Area" localSheetId="21">'T20'!$A$1:$H$34</definedName>
    <definedName name="_xlnm.Print_Area" localSheetId="7">'T6'!$A$1:$D$51,'T6'!$A$53:$D$89</definedName>
    <definedName name="_xlnm.Print_Area" localSheetId="8">'T7'!$A$1:$K$16</definedName>
    <definedName name="_xlnm.Print_Area" localSheetId="9">'T8'!$A$1:$E$21</definedName>
    <definedName name="_xlnm.Print_Area" localSheetId="10">'T9'!$A$1:$I$13</definedName>
    <definedName name="_xlnm.Print_Area" localSheetId="22">TF!$A$1:$E$40</definedName>
  </definedNames>
  <calcPr calcId="152511"/>
</workbook>
</file>

<file path=xl/calcChain.xml><?xml version="1.0" encoding="utf-8"?>
<calcChain xmlns="http://schemas.openxmlformats.org/spreadsheetml/2006/main">
  <c r="I32" i="21" l="1"/>
  <c r="H32" i="21"/>
  <c r="I14" i="19"/>
  <c r="H14" i="19"/>
  <c r="G14" i="19"/>
  <c r="F14" i="19"/>
  <c r="E14" i="19"/>
  <c r="D14" i="19"/>
  <c r="C14" i="19"/>
  <c r="B14" i="19"/>
  <c r="K20" i="15"/>
  <c r="J20" i="15"/>
  <c r="I20" i="15"/>
  <c r="G20" i="15"/>
  <c r="F20" i="15"/>
  <c r="C42" i="18"/>
  <c r="I42" i="18"/>
  <c r="H42" i="18"/>
  <c r="E42" i="18"/>
  <c r="D42" i="18"/>
  <c r="C14" i="13"/>
  <c r="J14" i="13"/>
  <c r="I14" i="13"/>
  <c r="H14" i="13"/>
  <c r="F14" i="13"/>
  <c r="E14" i="13"/>
  <c r="D14" i="13"/>
  <c r="G14" i="12"/>
  <c r="F14" i="12"/>
  <c r="E14" i="12"/>
  <c r="D14" i="12"/>
  <c r="C14" i="12"/>
  <c r="H14" i="12"/>
  <c r="D54" i="8" l="1"/>
  <c r="C54" i="8"/>
  <c r="A53" i="8"/>
</calcChain>
</file>

<file path=xl/sharedStrings.xml><?xml version="1.0" encoding="utf-8"?>
<sst xmlns="http://schemas.openxmlformats.org/spreadsheetml/2006/main" count="1859" uniqueCount="675">
  <si>
    <t>Adresse</t>
  </si>
  <si>
    <t>A</t>
  </si>
  <si>
    <t>Tableau N° 1</t>
  </si>
  <si>
    <t xml:space="preserve">STE FORMATION  PRATIQUE </t>
  </si>
  <si>
    <t>IF N° 3715253</t>
  </si>
  <si>
    <t>BILAN (ACTIF)</t>
  </si>
  <si>
    <t>Libellé</t>
  </si>
  <si>
    <t>Brut</t>
  </si>
  <si>
    <t>Net</t>
  </si>
  <si>
    <t>IMMOBILISATION EN NON VALEUR (A)</t>
  </si>
  <si>
    <t>Frais préliminaires</t>
  </si>
  <si>
    <t xml:space="preserve">Charges à répartir sur plusieurs exercices </t>
  </si>
  <si>
    <t xml:space="preserve">Primes de remboursement des obligations </t>
  </si>
  <si>
    <t xml:space="preserve">Immobilisations incorporelles (B) </t>
  </si>
  <si>
    <t xml:space="preserve">Immobilisations en recherche et développement </t>
  </si>
  <si>
    <t>Brevets, marques, droits et valeurs similaires</t>
  </si>
  <si>
    <t>I</t>
  </si>
  <si>
    <t xml:space="preserve">Fonds commercial </t>
  </si>
  <si>
    <t xml:space="preserve">Autres immobilisations incorporelles </t>
  </si>
  <si>
    <t xml:space="preserve">Immobilisations corporelles (C) </t>
  </si>
  <si>
    <t xml:space="preserve">Terrains </t>
  </si>
  <si>
    <t>Constructions</t>
  </si>
  <si>
    <t>Installations techniques, matériel et outillage</t>
  </si>
  <si>
    <t xml:space="preserve">Matériel de transport </t>
  </si>
  <si>
    <t>B</t>
  </si>
  <si>
    <t>Mobilier, Matériel de bureau et aménagement divers</t>
  </si>
  <si>
    <t>Autres immobilisations corporelles</t>
  </si>
  <si>
    <t>Immobilisations corporelles en cours</t>
  </si>
  <si>
    <t xml:space="preserve">Immobilisations financières (D) </t>
  </si>
  <si>
    <t xml:space="preserve">Prêts immobilisés </t>
  </si>
  <si>
    <t>Autres créances financières</t>
  </si>
  <si>
    <t>Titres de participation</t>
  </si>
  <si>
    <t xml:space="preserve">Autres titres immobilisés </t>
  </si>
  <si>
    <t>Ecarts de conversion actif (E)</t>
  </si>
  <si>
    <t xml:space="preserve">Diminution des créances immobilisées </t>
  </si>
  <si>
    <t>Augmentations des dettes de financement</t>
  </si>
  <si>
    <t xml:space="preserve">TOTAL I (A+B+C+D+E) </t>
  </si>
  <si>
    <t xml:space="preserve">Stocks (F) </t>
  </si>
  <si>
    <t xml:space="preserve">Marchandises </t>
  </si>
  <si>
    <t>Matières et fournitures consommables</t>
  </si>
  <si>
    <t xml:space="preserve">Produits en cours </t>
  </si>
  <si>
    <t xml:space="preserve">Produits intermédiaires et produits résiduels </t>
  </si>
  <si>
    <t>Produits finis</t>
  </si>
  <si>
    <t>Créances de l'actif circulant (G)</t>
  </si>
  <si>
    <t>Fournis. débiteurs, avances et acomptes</t>
  </si>
  <si>
    <t xml:space="preserve">Clients et comptes rattachés </t>
  </si>
  <si>
    <t xml:space="preserve">Personnel </t>
  </si>
  <si>
    <t xml:space="preserve">Etat </t>
  </si>
  <si>
    <t xml:space="preserve">Comptes d'associés </t>
  </si>
  <si>
    <t xml:space="preserve">Autres débiteurs </t>
  </si>
  <si>
    <t>Comptes de régularisation- Actif</t>
  </si>
  <si>
    <t xml:space="preserve">Titres valeurs de placement (H) </t>
  </si>
  <si>
    <t>Ecarts de conversion actif (I) Eléments circulants</t>
  </si>
  <si>
    <t>TOTAL II (F+G+H+I)</t>
  </si>
  <si>
    <t xml:space="preserve">Trésorerie-Actif </t>
  </si>
  <si>
    <t xml:space="preserve">Chèques et valeurs à encaisser </t>
  </si>
  <si>
    <t>Banques, T.G et C.C.P</t>
  </si>
  <si>
    <t xml:space="preserve">Caisse, Régie d'avances et accréditifs </t>
  </si>
  <si>
    <t>TOTAL III</t>
  </si>
  <si>
    <t>TOTAL GENERAL I+II+III</t>
  </si>
  <si>
    <t>BILAN (PASSIF)</t>
  </si>
  <si>
    <t>Exercice</t>
  </si>
  <si>
    <t>Exercice N-1</t>
  </si>
  <si>
    <t>CAPITAUX PROPRES</t>
  </si>
  <si>
    <t xml:space="preserve">Capital social ou personnel (1) </t>
  </si>
  <si>
    <t xml:space="preserve">Moins : actionnaires, capital souscrit non appelé </t>
  </si>
  <si>
    <t xml:space="preserve">Moins : Capital appelé </t>
  </si>
  <si>
    <t xml:space="preserve">Moins : Dont versé </t>
  </si>
  <si>
    <t xml:space="preserve">Prime d'émission, de fusion, d'apport </t>
  </si>
  <si>
    <t xml:space="preserve">Ecarts de réévaluation </t>
  </si>
  <si>
    <t xml:space="preserve">Réserve légale </t>
  </si>
  <si>
    <t xml:space="preserve">Autres réserves </t>
  </si>
  <si>
    <t xml:space="preserve">Report à nouveau (2) </t>
  </si>
  <si>
    <t>Résultat nets en instance d'affectation (2)</t>
  </si>
  <si>
    <t xml:space="preserve">Résultat net de l'exercice (2) </t>
  </si>
  <si>
    <t xml:space="preserve">Total des capitaux propres (A) </t>
  </si>
  <si>
    <t>Capitaux propres assimilés (B</t>
  </si>
  <si>
    <t xml:space="preserve">Subvention d'investissement </t>
  </si>
  <si>
    <t xml:space="preserve">Provisions réglementées </t>
  </si>
  <si>
    <t xml:space="preserve">Dettes de financement (C) </t>
  </si>
  <si>
    <t xml:space="preserve">Emprunts obligataires </t>
  </si>
  <si>
    <t xml:space="preserve">Autres dettes de financement </t>
  </si>
  <si>
    <t xml:space="preserve">Provisions durables pour risques et charges (D) </t>
  </si>
  <si>
    <t xml:space="preserve">Provisions pour risques </t>
  </si>
  <si>
    <t xml:space="preserve">Provisions pour charges </t>
  </si>
  <si>
    <t xml:space="preserve">Ecarts de conversion-passif (E) </t>
  </si>
  <si>
    <t xml:space="preserve">Augmentation des créances immobilisées </t>
  </si>
  <si>
    <t xml:space="preserve">Diminution des dettes de financement </t>
  </si>
  <si>
    <t xml:space="preserve">Dettes du passif circulant (F) </t>
  </si>
  <si>
    <t xml:space="preserve">Fournisseurs et comptes rattachés </t>
  </si>
  <si>
    <t xml:space="preserve">Clients créditeurs, avances et acomptes </t>
  </si>
  <si>
    <t xml:space="preserve">Organismes sociaux </t>
  </si>
  <si>
    <t xml:space="preserve">Autres créanciers </t>
  </si>
  <si>
    <t xml:space="preserve">Comptes de régularisation passif </t>
  </si>
  <si>
    <t xml:space="preserve">Autres provisions pour risques et charges (G) </t>
  </si>
  <si>
    <t>Ecarts de conversion - passif (Eléments circulants</t>
  </si>
  <si>
    <t xml:space="preserve">TOTAL II (F+G+H) </t>
  </si>
  <si>
    <t>TRESORERIE - PASSIF</t>
  </si>
  <si>
    <t xml:space="preserve">Crédits d'escompte </t>
  </si>
  <si>
    <t xml:space="preserve">Crédits de trésorerie </t>
  </si>
  <si>
    <t>Banques de régularisation</t>
  </si>
  <si>
    <t xml:space="preserve">TOTAL III </t>
  </si>
  <si>
    <t xml:space="preserve">TOTAL GENERAL I+II+III </t>
  </si>
  <si>
    <t xml:space="preserve">PRODUITS D'EXPLOITATION </t>
  </si>
  <si>
    <t>Ventes de marchandises</t>
  </si>
  <si>
    <t>X</t>
  </si>
  <si>
    <t>Ventes de biens et services produits</t>
  </si>
  <si>
    <t xml:space="preserve">CHIFFRE D'AFFAIRE </t>
  </si>
  <si>
    <t>Variation de stock de produits ( + - )</t>
  </si>
  <si>
    <t>Immobilisations produites pour l'Ese p/elle même</t>
  </si>
  <si>
    <t xml:space="preserve">Subventions d'exploitation </t>
  </si>
  <si>
    <t xml:space="preserve">Autres produits d'exploitation </t>
  </si>
  <si>
    <t xml:space="preserve">Reprises d'exploitation : transferts de charges </t>
  </si>
  <si>
    <t xml:space="preserve">Total I </t>
  </si>
  <si>
    <t xml:space="preserve">II. CHARGES D'EXPLOITATION </t>
  </si>
  <si>
    <t>Achats revendus de marchandises</t>
  </si>
  <si>
    <t>Achat consommes de matières et de fournitures</t>
  </si>
  <si>
    <t xml:space="preserve">Autres charges externes </t>
  </si>
  <si>
    <t>Impôts et taxes</t>
  </si>
  <si>
    <t>Charges de personnel</t>
  </si>
  <si>
    <t xml:space="preserve">Autres charges d'exploitation </t>
  </si>
  <si>
    <t xml:space="preserve">Dotations d'exploitation </t>
  </si>
  <si>
    <t>Total II</t>
  </si>
  <si>
    <t xml:space="preserve">III. RESULTAT D'EXPLOITATION (I-II) </t>
  </si>
  <si>
    <t xml:space="preserve">IV. PRODUITS FINANCIERS </t>
  </si>
  <si>
    <t>Produits des titres de participation et autres titres immobilises</t>
  </si>
  <si>
    <t xml:space="preserve">Gains de change </t>
  </si>
  <si>
    <t>Interêts et autres produits financiers</t>
  </si>
  <si>
    <t>Reprises financier : transfert charges</t>
  </si>
  <si>
    <t>Total IV</t>
  </si>
  <si>
    <t>V. CHARGES FINANCIERES</t>
  </si>
  <si>
    <t>Charges d'interêts</t>
  </si>
  <si>
    <t>Pertes de change</t>
  </si>
  <si>
    <t>Autres charges financières</t>
  </si>
  <si>
    <t>Dotations financières</t>
  </si>
  <si>
    <t>Total V</t>
  </si>
  <si>
    <t>VI. RESULTAT FINANCIER (IV-V)</t>
  </si>
  <si>
    <t>VII. RESULTAT COURANT (III+VI)</t>
  </si>
  <si>
    <t>VII. RESULTAT COURANT (III+VI) (Report)</t>
  </si>
  <si>
    <t xml:space="preserve">VIII. PRODUITS NON COURANTS </t>
  </si>
  <si>
    <t>Produits des cessions d'immobilisations</t>
  </si>
  <si>
    <t>Subventions d'équilibre</t>
  </si>
  <si>
    <t xml:space="preserve">Reprises sur subventions d'investissement </t>
  </si>
  <si>
    <t>Autres produits non courants</t>
  </si>
  <si>
    <t>Reprises non courantes ; transferts de charges</t>
  </si>
  <si>
    <t>Total VIII</t>
  </si>
  <si>
    <t>IX. CHARGES NON COURANTES</t>
  </si>
  <si>
    <t>Valeurs nettes d'amortissements des immobilisation cédées</t>
  </si>
  <si>
    <t>Subventions accordées</t>
  </si>
  <si>
    <t>Autres charge non courants</t>
  </si>
  <si>
    <t>Dotations non courantes aux amortiss. et provision</t>
  </si>
  <si>
    <t>Total IX</t>
  </si>
  <si>
    <t>X. RESULTAT NON COURANT (VIII-IX)</t>
  </si>
  <si>
    <t>XI. RESULTAT AVANT IMPOTS (VII+X)</t>
  </si>
  <si>
    <t>XII. IMPOTS SUR LES BENEFICES</t>
  </si>
  <si>
    <t xml:space="preserve">RESULTAT NET (XI-XII) </t>
  </si>
  <si>
    <t>XIV. TOTAL DES PRODUITS (I+IV+VIII)</t>
  </si>
  <si>
    <t>TOTAL DES CHARGES ( II + V + IX + XII )</t>
  </si>
  <si>
    <t>RESULTAT NET ( XIV - XV )</t>
  </si>
  <si>
    <t>Passage du résultat Comptable au résultat fiscal</t>
  </si>
  <si>
    <t>Montant 2</t>
  </si>
  <si>
    <t xml:space="preserve">Montant 1 </t>
  </si>
  <si>
    <t>I.RESULTAT NET COMPTABLE</t>
  </si>
  <si>
    <t xml:space="preserve">        Benefice net</t>
  </si>
  <si>
    <t xml:space="preserve">        Perte nette</t>
  </si>
  <si>
    <t>II. REINTEGRATIONS FISCALES</t>
  </si>
  <si>
    <t xml:space="preserve">        1. COURANTES</t>
  </si>
  <si>
    <t xml:space="preserve">        2. NON COURANTES</t>
  </si>
  <si>
    <t>III.  DEDUCTIONS FISCALES</t>
  </si>
  <si>
    <t xml:space="preserve">         2. NON COURANTES </t>
  </si>
  <si>
    <t xml:space="preserve">         TOTAL</t>
  </si>
  <si>
    <t>IV.   RESULTAT BRUT FISCAL</t>
  </si>
  <si>
    <t xml:space="preserve">          BENEFICE BRUT             (A)</t>
  </si>
  <si>
    <t xml:space="preserve">         Déficit brut fiscal          (B) </t>
  </si>
  <si>
    <t xml:space="preserve">V.    REPORTS DEFICITAIRES IMPUTES (C)   (1) </t>
  </si>
  <si>
    <t xml:space="preserve">         Exercice n-4 </t>
  </si>
  <si>
    <t xml:space="preserve">         Exercice n-3</t>
  </si>
  <si>
    <t xml:space="preserve">         Exercice n-2 </t>
  </si>
  <si>
    <t xml:space="preserve">         Exercice n-1 </t>
  </si>
  <si>
    <t>VI - RESULTAT NET FISCAL</t>
  </si>
  <si>
    <t xml:space="preserve">         Bénéfice net fiscal ( A - C)</t>
  </si>
  <si>
    <t xml:space="preserve">         Déficit net fiscal (B) </t>
  </si>
  <si>
    <t>VII. CUMUL DES AMORTISSEMENTS FISCALEMENT DIFFERES</t>
  </si>
  <si>
    <t>VII. CUMUL DES DIFICITS FISCAUX RESTANT A REPORTER</t>
  </si>
  <si>
    <t xml:space="preserve">        Exercice n - 4</t>
  </si>
  <si>
    <t xml:space="preserve">        Exercice n - 3</t>
  </si>
  <si>
    <t xml:space="preserve">        Exercice n - 2</t>
  </si>
  <si>
    <t xml:space="preserve">        Exercice n - 1</t>
  </si>
  <si>
    <t>Tableau des immobilisations autres que financiers</t>
  </si>
  <si>
    <t>Augmentation</t>
  </si>
  <si>
    <t>Acquisition</t>
  </si>
  <si>
    <t>Production</t>
  </si>
  <si>
    <t>Virement</t>
  </si>
  <si>
    <t>Cession</t>
  </si>
  <si>
    <t>Retrait</t>
  </si>
  <si>
    <t xml:space="preserve">IMMOBILISATION EN NON-VALEURS </t>
  </si>
  <si>
    <t xml:space="preserve">Frais préliminaires </t>
  </si>
  <si>
    <t>Charges à répartir sur plusieurs exercices</t>
  </si>
  <si>
    <t>Primes de remboursement obligations</t>
  </si>
  <si>
    <t>IMMOBILISATIONS INCORPORELLES</t>
  </si>
  <si>
    <t>Immobilisation en recherche et développement</t>
  </si>
  <si>
    <t>Fonds commercial</t>
  </si>
  <si>
    <t>IMMOBILISATIONS CORPORELLES</t>
  </si>
  <si>
    <t>Terrains</t>
  </si>
  <si>
    <t>Installat. techniques,matériel et outillage</t>
  </si>
  <si>
    <t>Matériel de transport</t>
  </si>
  <si>
    <t>Mobilier, matériel bureau et aménagements</t>
  </si>
  <si>
    <t>Immobilisations corporelles diverses</t>
  </si>
  <si>
    <t>TOTAL</t>
  </si>
  <si>
    <t xml:space="preserve"> I- TABLEAU DE FORMATION DES RESULTATS (T.F.R.)</t>
  </si>
  <si>
    <t>Exercice précédant</t>
  </si>
  <si>
    <t xml:space="preserve">Ventes de Marchandises ( en l'état) </t>
  </si>
  <si>
    <t>-</t>
  </si>
  <si>
    <t>(-) Achats revendus de marchandises</t>
  </si>
  <si>
    <t>=</t>
  </si>
  <si>
    <t xml:space="preserve">I. (=) MARGE BRUTE VENTES EN L'ETAT </t>
  </si>
  <si>
    <t>II</t>
  </si>
  <si>
    <t>+</t>
  </si>
  <si>
    <t xml:space="preserve">II. (+) PRODUCTION DE L'EXERCICE (3+4+5) </t>
  </si>
  <si>
    <t>3</t>
  </si>
  <si>
    <t>4</t>
  </si>
  <si>
    <t>Variation stocks produits</t>
  </si>
  <si>
    <t>5</t>
  </si>
  <si>
    <t>. Immobilisations produites par l'entreprise pour elle-même</t>
  </si>
  <si>
    <t>III</t>
  </si>
  <si>
    <t xml:space="preserve">III. (-) CONSOMMATIONS DE L'EXERCICE(6+7) </t>
  </si>
  <si>
    <t>6</t>
  </si>
  <si>
    <t>Achats consommés de matières et fournitures</t>
  </si>
  <si>
    <t>7</t>
  </si>
  <si>
    <t>IV</t>
  </si>
  <si>
    <t xml:space="preserve">IV. (=) VALEUR AJOUTEE (I+II-III) </t>
  </si>
  <si>
    <t xml:space="preserve">(+) Subventions d'exploitation </t>
  </si>
  <si>
    <t xml:space="preserve">(-) Impôts et taxes </t>
  </si>
  <si>
    <t xml:space="preserve">(-) Charges de personnel </t>
  </si>
  <si>
    <t>V</t>
  </si>
  <si>
    <t>V. (=) EXCEDENT BRUT D'EXPLOITATION (EBE)</t>
  </si>
  <si>
    <t xml:space="preserve"> INSUFFISANCE BRUTE D'EXPLOITATION(IBE)</t>
  </si>
  <si>
    <t>(+) Autres produits d'exploitation</t>
  </si>
  <si>
    <t>(-) Autres charges d'exploitation</t>
  </si>
  <si>
    <t>(+) Reprises d'exploitation, transferts de charges</t>
  </si>
  <si>
    <t xml:space="preserve">(-) Dotations d'exploitation </t>
  </si>
  <si>
    <t>VI</t>
  </si>
  <si>
    <t>VI. (=) RESULTAT D'EXPLOITATION(+ou-)</t>
  </si>
  <si>
    <t>VII</t>
  </si>
  <si>
    <t xml:space="preserve">VII. (+/-) RESULTAT FINANCIER </t>
  </si>
  <si>
    <t>VIII. (=) RESULTAT COURANT (+ou-)</t>
  </si>
  <si>
    <t>IX</t>
  </si>
  <si>
    <t>IX. (+/-) RESULTAT NON COURAN</t>
  </si>
  <si>
    <t xml:space="preserve">(-) Impôts sur les résultats </t>
  </si>
  <si>
    <t>X. (=) RESULTAT NET DE L'EXERCICE</t>
  </si>
  <si>
    <t xml:space="preserve">1. Résultat net de l'exercice </t>
  </si>
  <si>
    <t xml:space="preserve">Bénéfice + </t>
  </si>
  <si>
    <t xml:space="preserve">Perte - </t>
  </si>
  <si>
    <t>2. (+) Dotations d'exploitation (1)</t>
  </si>
  <si>
    <t>3. (+) Dotations financières (1)</t>
  </si>
  <si>
    <t>4. (+) Dotations non courantes (1)</t>
  </si>
  <si>
    <t>5. (-) Reprises d'exploitation (2)</t>
  </si>
  <si>
    <t>6. (-) Reprises financières (2)</t>
  </si>
  <si>
    <t xml:space="preserve">7. (-) Reprises non courantes (2) </t>
  </si>
  <si>
    <t>8. (-) Produits des cessions d'immobilisation</t>
  </si>
  <si>
    <t>9. (+) Valeurs nettes d'amortiss. des immo. cédées</t>
  </si>
  <si>
    <t>I. CAPACITE D'AUTOFINANCEMENT (C.A.F.)</t>
  </si>
  <si>
    <t xml:space="preserve">10. (-) Distributions de bénéfices </t>
  </si>
  <si>
    <t xml:space="preserve">II. AUTOFINANCEMENT </t>
  </si>
  <si>
    <t>Détail des postes du CPC</t>
  </si>
  <si>
    <t xml:space="preserve">Exercice précédant </t>
  </si>
  <si>
    <t>CHARGES D'EXPLOITATION</t>
  </si>
  <si>
    <t>611</t>
  </si>
  <si>
    <t xml:space="preserve">611 - Achats revendus de marchandises </t>
  </si>
  <si>
    <t>* Achats de marchandises</t>
  </si>
  <si>
    <t>Variation des stocks de marchandises (±)</t>
  </si>
  <si>
    <t>612</t>
  </si>
  <si>
    <t>612 - Achats consommés de matières et fournitures</t>
  </si>
  <si>
    <t>* Achat de matières premières</t>
  </si>
  <si>
    <t xml:space="preserve">*Variation des stocks de matières premières (+) </t>
  </si>
  <si>
    <t>* Achats de matières et fournitures consommables et d'emballages</t>
  </si>
  <si>
    <t>* Variation des stocks de matières, fournitures et emballages</t>
  </si>
  <si>
    <t xml:space="preserve">*Achats non stockés de matières et de fournitures </t>
  </si>
  <si>
    <t>*Achats de travaux, études et prestations de servi</t>
  </si>
  <si>
    <t xml:space="preserve">Total </t>
  </si>
  <si>
    <t>613/614</t>
  </si>
  <si>
    <t>613/614 - *Autres charges externes</t>
  </si>
  <si>
    <t xml:space="preserve">*Locations et charges locatives </t>
  </si>
  <si>
    <t xml:space="preserve">*Redevances de crédit-bail </t>
  </si>
  <si>
    <t>*Entretien et réparations</t>
  </si>
  <si>
    <t xml:space="preserve">*Primes d'assurances </t>
  </si>
  <si>
    <t>*Rémunérations du personnel extérieur à l'entrepri</t>
  </si>
  <si>
    <t xml:space="preserve">*Rémunérations d'intermédiaires et honoraires </t>
  </si>
  <si>
    <t xml:space="preserve">*Redevances pour brevets, marques, droits....... </t>
  </si>
  <si>
    <t>Transports</t>
  </si>
  <si>
    <t xml:space="preserve">*Déplacements, missions et réceptions </t>
  </si>
  <si>
    <t xml:space="preserve">*Reste du poste des autres charges externes </t>
  </si>
  <si>
    <t>617</t>
  </si>
  <si>
    <t xml:space="preserve">617 - * Charges de personnel </t>
  </si>
  <si>
    <t xml:space="preserve">*Rémunération du personnel </t>
  </si>
  <si>
    <t xml:space="preserve">*Charges sociales </t>
  </si>
  <si>
    <t xml:space="preserve">*Reste du poste des charges de personnel </t>
  </si>
  <si>
    <t>618</t>
  </si>
  <si>
    <t>618 - Autres charges d'exploitation</t>
  </si>
  <si>
    <t>*Jetons de présence</t>
  </si>
  <si>
    <t xml:space="preserve">*Pertes sur créances irrécouvrables </t>
  </si>
  <si>
    <t xml:space="preserve">*Reste du poste des autres charges d'exploitation </t>
  </si>
  <si>
    <t>CHARGES FINANCIERES</t>
  </si>
  <si>
    <t>638</t>
  </si>
  <si>
    <t>638 *Autres charges financières</t>
  </si>
  <si>
    <t>* Charges nettes sur cessions de titres et valeurs de placement</t>
  </si>
  <si>
    <t>*Reste du poste des autres charges financières</t>
  </si>
  <si>
    <t>CHARGES NON COURANTES</t>
  </si>
  <si>
    <t>658</t>
  </si>
  <si>
    <t>658 - Autres charges non courantes</t>
  </si>
  <si>
    <t>* Pénalités sur marchés et dédits</t>
  </si>
  <si>
    <t>*Rappels d'impôts (autres qu'impôts sur les résult</t>
  </si>
  <si>
    <t>*Pénalités et amendes fiscales</t>
  </si>
  <si>
    <t>*Créances devenues irrécouvrables</t>
  </si>
  <si>
    <t>*Reste du poste des autres charges non courantes</t>
  </si>
  <si>
    <t xml:space="preserve">TOTAL       </t>
  </si>
  <si>
    <t>PRODUITS D'EXPLOITATION</t>
  </si>
  <si>
    <t>711</t>
  </si>
  <si>
    <t xml:space="preserve">711 * Ventes de marchandises </t>
  </si>
  <si>
    <t xml:space="preserve">* Ventes de marchandises au Maroc </t>
  </si>
  <si>
    <t xml:space="preserve">* Ventes de biens à l'étranger </t>
  </si>
  <si>
    <t xml:space="preserve">* Reste du poste des ventes de marchandises </t>
  </si>
  <si>
    <t>712</t>
  </si>
  <si>
    <t>712 * Ventes de biens et services produits</t>
  </si>
  <si>
    <t>*Ventes de biens produits au Maroc</t>
  </si>
  <si>
    <t>*Ventes de biens à l'étranger</t>
  </si>
  <si>
    <t>*Ventes des services au Maroc</t>
  </si>
  <si>
    <t>*Ventes des services à l'étranger</t>
  </si>
  <si>
    <t>*Redevances pour brevets, marques, droits</t>
  </si>
  <si>
    <t>* Reste du poste des ventes et services produits</t>
  </si>
  <si>
    <t>713</t>
  </si>
  <si>
    <t>713 *Variation des stocks de produits</t>
  </si>
  <si>
    <t xml:space="preserve">* Variation des stocks des biens produits (+/-) </t>
  </si>
  <si>
    <t xml:space="preserve">*Variation des stocks des services produits (+/-) </t>
  </si>
  <si>
    <t xml:space="preserve">*Variation des stocks des produits en cours (+/-) </t>
  </si>
  <si>
    <t>718</t>
  </si>
  <si>
    <t>718 * Autres produits d'exploitation</t>
  </si>
  <si>
    <t>* Jetons de présence reçus</t>
  </si>
  <si>
    <t>*Reste du poste (produits divers)</t>
  </si>
  <si>
    <t>719</t>
  </si>
  <si>
    <t>719 Reprises d'exploitation transferts de charges</t>
  </si>
  <si>
    <t>*Reprises</t>
  </si>
  <si>
    <t>*Transferts de charges</t>
  </si>
  <si>
    <t>PRODUITS FINANCIERS</t>
  </si>
  <si>
    <t>738</t>
  </si>
  <si>
    <t>738 * Intérêts et autres produits financiers</t>
  </si>
  <si>
    <t>*Intérêts et produits assimilés</t>
  </si>
  <si>
    <t>*Revenus des créances rattachées à des participati</t>
  </si>
  <si>
    <t>*Produits nets sur cessions de titres et valeurs d</t>
  </si>
  <si>
    <t>*Reste du poste intérêts et autres produits financ</t>
  </si>
  <si>
    <t>Dotation de l'exercice
2</t>
  </si>
  <si>
    <t>Amortissement sur immobilisations sorties
3</t>
  </si>
  <si>
    <t>Cumul Amortissement fin exercice
4 = 1 +2 - 3</t>
  </si>
  <si>
    <t>IMMOBILISATION EN NON-VALEURS</t>
  </si>
  <si>
    <t>* Frais préliminaires</t>
  </si>
  <si>
    <t>* Charges à répartir sur plusieurs exercices</t>
  </si>
  <si>
    <t>* Primes de remboursement obligations</t>
  </si>
  <si>
    <t>* Immobilisation en recherche et développement</t>
  </si>
  <si>
    <t>* Brevets, marques, droits et valeurs similaires</t>
  </si>
  <si>
    <t>* Fonds commercial</t>
  </si>
  <si>
    <t>* Autres immobilisations incorporelles</t>
  </si>
  <si>
    <t>* Terrains</t>
  </si>
  <si>
    <t>* Constructions</t>
  </si>
  <si>
    <t>* Installations techniques, matériel et outillage</t>
  </si>
  <si>
    <t>* Matériel  de transport</t>
  </si>
  <si>
    <t>* Mobilier, matériel  de bureau et aménagement</t>
  </si>
  <si>
    <t>* Autres immobilisations corporelles</t>
  </si>
  <si>
    <t>* Immobilisations corporelles en cours</t>
  </si>
  <si>
    <t>TABLEAU DES PROVISIONS</t>
  </si>
  <si>
    <t>Nature</t>
  </si>
  <si>
    <t>d'exploitation</t>
  </si>
  <si>
    <t>Financière</t>
  </si>
  <si>
    <t>Non Courantes</t>
  </si>
  <si>
    <t>D'exploitation</t>
  </si>
  <si>
    <t>Total fin Exercice</t>
  </si>
  <si>
    <t>1. Provisions pour dépréciation de l'actif immobilisé</t>
  </si>
  <si>
    <t>2. Provisions réglementées</t>
  </si>
  <si>
    <t>3. Provisions durables pour risques et charges</t>
  </si>
  <si>
    <t>SOUS TOTAL (A)</t>
  </si>
  <si>
    <t>4. Provisions pour dépréciation de  l'actif circulant</t>
  </si>
  <si>
    <t>5. Autres Provisions pour risques et charges</t>
  </si>
  <si>
    <t>6. Provisions pour dépréciation des  comptes de trésorie</t>
  </si>
  <si>
    <t>SOUS TOTAL (B)</t>
  </si>
  <si>
    <t>TOTAL (A + B)</t>
  </si>
  <si>
    <t>Solde au début de l'exercice  
 1</t>
  </si>
  <si>
    <t>Opérations comptables de l'exercice  
 2</t>
  </si>
  <si>
    <t>Déclarations  TVA  de l'exercice
 3</t>
  </si>
  <si>
    <t>Solde fin d'exercice  
  (1 + 2 - 3 = 4)</t>
  </si>
  <si>
    <t>A. T.V.A. Facturée</t>
  </si>
  <si>
    <t>B. T.V.A. Récuperable</t>
  </si>
  <si>
    <t>* sur charges</t>
  </si>
  <si>
    <t>* sur immobilisations</t>
  </si>
  <si>
    <t>C. T.V.A. dûe ou crédit de  T.V.A = (A - B)</t>
  </si>
  <si>
    <t>Montant</t>
  </si>
  <si>
    <t xml:space="preserve">A. ORIGINE DES RESULTATS A AFFECTER </t>
  </si>
  <si>
    <t xml:space="preserve">B. AFFECTATION DES RESULTATS </t>
  </si>
  <si>
    <t xml:space="preserve">( Décision du ) </t>
  </si>
  <si>
    <t xml:space="preserve">* Réserve légale </t>
  </si>
  <si>
    <t xml:space="preserve">* Report à nouveau </t>
  </si>
  <si>
    <t xml:space="preserve">* Autres réserves </t>
  </si>
  <si>
    <t xml:space="preserve">* Résultats nets en instance d'affectation </t>
  </si>
  <si>
    <t xml:space="preserve">* Tantièmes </t>
  </si>
  <si>
    <t xml:space="preserve">* Résultat net de l'exercice </t>
  </si>
  <si>
    <t>* Dividendes</t>
  </si>
  <si>
    <t xml:space="preserve">* Prélèvements sur les réserves </t>
  </si>
  <si>
    <t xml:space="preserve">* Autres affectations </t>
  </si>
  <si>
    <t xml:space="preserve">* Autres prélèvements </t>
  </si>
  <si>
    <t xml:space="preserve">    TOTAL A </t>
  </si>
  <si>
    <t xml:space="preserve">    TOTAL B </t>
  </si>
  <si>
    <t>ETAT POUR LE CALCUL DE L'IMPOT DU PAR LES ENTREPRISES BENEFICIANTS DES MESURES D'ENCOURAGEMENTS AUX INVESTISSEMENTS</t>
  </si>
  <si>
    <t>Rubrique</t>
  </si>
  <si>
    <t>ENSEMBLE DES PRODUITS
1</t>
  </si>
  <si>
    <t>ENSEMBLE DES PRODUITS CORRESPONDANT A LA BASE IMPOSABLE
2</t>
  </si>
  <si>
    <t>ENSEMBLE DES PRODUITS CORRESPONDANT AU NUMERATEUR TAXABLE
3</t>
  </si>
  <si>
    <t>Ventes</t>
  </si>
  <si>
    <t>Ventes imposables</t>
  </si>
  <si>
    <t>Ventes exonérées à 100 %</t>
  </si>
  <si>
    <t>Ventes exonérées à 50 %</t>
  </si>
  <si>
    <t>Lotissement et promotion immobilière</t>
  </si>
  <si>
    <t>Ventes et locations imposables</t>
  </si>
  <si>
    <t>Ventes et locations exclues à 100 %</t>
  </si>
  <si>
    <t>Ventes et locations exclues à 50 %</t>
  </si>
  <si>
    <t>Prestations de services</t>
  </si>
  <si>
    <t>Imposables</t>
  </si>
  <si>
    <t>Exonérées à 100 %</t>
  </si>
  <si>
    <t>Exonérées à 50 %</t>
  </si>
  <si>
    <t>Produits accessoires, Produits financiers, dons et libéralités</t>
  </si>
  <si>
    <t>Subventions d'équipement</t>
  </si>
  <si>
    <t>Totaux partiels</t>
  </si>
  <si>
    <t>Profits net global des cessions après abattement pondéré</t>
  </si>
  <si>
    <t>Autres profils exceptionnels</t>
  </si>
  <si>
    <t>Total général (lignes 13 + 14 + 15)</t>
  </si>
  <si>
    <t>ETAT DE DOTATIONS AUX AMORTISSEMENTS RELATIFS AUX IMMOBILISATIONS</t>
  </si>
  <si>
    <t>Date d'entrée (1)</t>
  </si>
  <si>
    <t>Durée (4)</t>
  </si>
  <si>
    <t>Observations (5)</t>
  </si>
  <si>
    <t>Total</t>
  </si>
  <si>
    <t xml:space="preserve"> ETAT DES PLUS-VALUES CONSTATEES EN CAS DE  FUSIONS</t>
  </si>
  <si>
    <t xml:space="preserve">Eléments </t>
  </si>
  <si>
    <t>Valeur d'apport</t>
  </si>
  <si>
    <t>Valeur nette comptable</t>
  </si>
  <si>
    <t xml:space="preserve">Plus-value constatée et différée
</t>
  </si>
  <si>
    <t>Fraction de la plus-value rapportée aux l' exercices antérieurs (cumul) (2)</t>
  </si>
  <si>
    <t>Fraction de la plus-value rapportée à  l' exercices actuel</t>
  </si>
  <si>
    <t>Cumul des plus-values rapportées</t>
  </si>
  <si>
    <t>Solde des plus-values non imputées</t>
  </si>
  <si>
    <t>Observations</t>
  </si>
  <si>
    <t>Terrains (1)</t>
  </si>
  <si>
    <t>Matériel et outillage</t>
  </si>
  <si>
    <t>Agencements-installations</t>
  </si>
  <si>
    <t>Brevets</t>
  </si>
  <si>
    <t>Autres éléments amortissables</t>
  </si>
  <si>
    <t>Fonds de commerce</t>
  </si>
  <si>
    <t>Autres éléments non amortissables</t>
  </si>
  <si>
    <t xml:space="preserve">Noms prénoms 
ou raison sociale </t>
  </si>
  <si>
    <t>N° C.I.N ou  Article I.S</t>
  </si>
  <si>
    <t xml:space="preserve">Montant  du prêt </t>
  </si>
  <si>
    <t xml:space="preserve">Date du prêt </t>
  </si>
  <si>
    <t xml:space="preserve">Durée  du prêt (en mois)
</t>
  </si>
  <si>
    <t xml:space="preserve">Taux  d’intérêts </t>
  </si>
  <si>
    <t>Charge  financière  globale</t>
  </si>
  <si>
    <t>Principal</t>
  </si>
  <si>
    <t>Internet</t>
  </si>
  <si>
    <t>internet</t>
  </si>
  <si>
    <t>Observation</t>
  </si>
  <si>
    <t>A. Associés</t>
  </si>
  <si>
    <t>B. Tiers</t>
  </si>
  <si>
    <t>ETAT DETAILLE DES STOCKS</t>
  </si>
  <si>
    <t>Stock initial</t>
  </si>
  <si>
    <t>Stock final</t>
  </si>
  <si>
    <t>STOCKS</t>
  </si>
  <si>
    <t>Montant  brut</t>
  </si>
  <si>
    <t xml:space="preserve">Provision pour dépréciation </t>
  </si>
  <si>
    <t>Montant Net</t>
  </si>
  <si>
    <t>Montant 
brut</t>
  </si>
  <si>
    <t xml:space="preserve">Provision pour dépréciation  </t>
  </si>
  <si>
    <t>Montant net</t>
  </si>
  <si>
    <t>Variation de stock</t>
  </si>
  <si>
    <t>1/ Stocks approvisionnement</t>
  </si>
  <si>
    <t>Biens meubles</t>
  </si>
  <si>
    <t>Matières premières</t>
  </si>
  <si>
    <t>Matières consommables</t>
  </si>
  <si>
    <t>Pièces détachées</t>
  </si>
  <si>
    <t>Carburants, lubrifiants pour véhicules de transport</t>
  </si>
  <si>
    <t>Emballages récupérables</t>
  </si>
  <si>
    <t>Emballages vendus</t>
  </si>
  <si>
    <t>Emballages perdus</t>
  </si>
  <si>
    <t>I. Stocks Approvisionnement</t>
  </si>
  <si>
    <t>2/ Stocks encours production de biens et services</t>
  </si>
  <si>
    <t>Produits en cours</t>
  </si>
  <si>
    <t>Etudes en cours</t>
  </si>
  <si>
    <t>Travaux en cours</t>
  </si>
  <si>
    <t>Services en cours</t>
  </si>
  <si>
    <t>II. Stock en cours Production de biens et service</t>
  </si>
  <si>
    <t>3/ Stock Produits finis</t>
  </si>
  <si>
    <t>Biens finis</t>
  </si>
  <si>
    <t>III. Stock Produits finis</t>
  </si>
  <si>
    <t>4/ Stock Produits résiduels</t>
  </si>
  <si>
    <t>Déchets</t>
  </si>
  <si>
    <t>Rebuts</t>
  </si>
  <si>
    <t>Matières de récupération</t>
  </si>
  <si>
    <t xml:space="preserve">                   Total stocks des approvisionnements</t>
  </si>
  <si>
    <t xml:space="preserve">                   Total stocks des encours</t>
  </si>
  <si>
    <t xml:space="preserve">                   Total stocks produits et biens finis</t>
  </si>
  <si>
    <t xml:space="preserve">                   Total stocks produits residuels</t>
  </si>
  <si>
    <t>IV. Stock Produits résiduels</t>
  </si>
  <si>
    <t>TOTAL GENERAL</t>
  </si>
  <si>
    <t>Masses</t>
  </si>
  <si>
    <t>Financement Permanent</t>
  </si>
  <si>
    <t>Moins Actif Immobilisé</t>
  </si>
  <si>
    <t>=FOND DE ROULEMENT FONCTIONNEL ( 1 - 2 ) ( A )</t>
  </si>
  <si>
    <t>Actif circulant</t>
  </si>
  <si>
    <t>Moins Passif circulant</t>
  </si>
  <si>
    <t xml:space="preserve">=BESOIN DE FINANCEMENT GLOBAL ( 4 - 5 )  ( B ) </t>
  </si>
  <si>
    <t>TRESORERIE NETTE ( ACTIF - PASSIF ) = ( A - B )</t>
  </si>
  <si>
    <t>II- EMPLOIS ET RESSOURCES</t>
  </si>
  <si>
    <t>Emplois</t>
  </si>
  <si>
    <t>Ressources</t>
  </si>
  <si>
    <t xml:space="preserve"> AUTOFINANCEMENT                                           ( A )</t>
  </si>
  <si>
    <t>Capacité d'autofinacement</t>
  </si>
  <si>
    <t>Distributions de bénéfices</t>
  </si>
  <si>
    <t>CESSIONS ET REDUCTIONS D'IMMOBILISATIONS   ( B )</t>
  </si>
  <si>
    <t>Cessions d'immob. Incorporel.</t>
  </si>
  <si>
    <t>Cessions d'immob. corporel.</t>
  </si>
  <si>
    <t xml:space="preserve">Cessions d'immob. Financ. </t>
  </si>
  <si>
    <t>Récupérations sur créances immobilisées</t>
  </si>
  <si>
    <t>AUGMENTATION DES CAPITAUX  PROPRES ET ASSIMILES       ( C )</t>
  </si>
  <si>
    <t>Augmentation de capital, apports</t>
  </si>
  <si>
    <t>Subventions d'investissem.</t>
  </si>
  <si>
    <t xml:space="preserve"> AUGMENTATION DES DETTES DE FINANCEMENT   ( D )   </t>
  </si>
  <si>
    <t>(nettes de primes de rembours.)</t>
  </si>
  <si>
    <t>TOTAL I. RESSOURCES STABLES  ( A + B + C + D )</t>
  </si>
  <si>
    <t>II. EMPLOIS STABLES DE L'EXERCICE ( FLUX )</t>
  </si>
  <si>
    <t>ACQUISITIONS ET AUGMENTATIONS D'IMMOBILISATIONS  ( E )</t>
  </si>
  <si>
    <t>Acquisition d'immo. Incorp.</t>
  </si>
  <si>
    <t>Acquisitions d'immo. Corp</t>
  </si>
  <si>
    <t>Acquisitions d'immo. Financ.</t>
  </si>
  <si>
    <t>Augment. Des créances immob.</t>
  </si>
  <si>
    <t>Remboursement des capitaux propres             ( F )</t>
  </si>
  <si>
    <t>Remboursement des dettes de  financement                ( G )</t>
  </si>
  <si>
    <t>Emplois en non valeurs                                     ( H )</t>
  </si>
  <si>
    <t>TOTAL II. EMPLOIS STABLES    ( E + F+ G + H )</t>
  </si>
  <si>
    <t xml:space="preserve">III. VARIATION DU BESOIN DE FINANCEMENT GLOBAL  ( B.F.G.) </t>
  </si>
  <si>
    <t xml:space="preserve">IV. VARIATION DE LA TRESORERIE </t>
  </si>
  <si>
    <t>Amortissements
et provisions</t>
  </si>
  <si>
    <t/>
  </si>
  <si>
    <t xml:space="preserve">Exercice Clos le </t>
  </si>
  <si>
    <t xml:space="preserve">  PIECES ANNEXES A LA</t>
  </si>
  <si>
    <t>DECLARATION  FISCALE</t>
  </si>
  <si>
    <t xml:space="preserve">                      IMPOT SUR LES SOCIETES</t>
  </si>
  <si>
    <t xml:space="preserve">                          (Modèle Comptable Normal)</t>
  </si>
  <si>
    <t>Adresse :</t>
  </si>
  <si>
    <t>Signature</t>
  </si>
  <si>
    <t xml:space="preserve">                                  CADRE RESERVE A L'ADMINISTRATION</t>
  </si>
  <si>
    <t>Numéro d'Enregistrement de la Déclaration :   ..........................................</t>
  </si>
  <si>
    <t>Date :   ....................................................</t>
  </si>
  <si>
    <t xml:space="preserve">N.B. : Les tableaux de 1 à 14 sont conformes aux états prévus par la loi n° 9.88 rematove aux obligations  </t>
  </si>
  <si>
    <t>comptables des commerçants promulguée par le Dahir n° 1.92.138</t>
  </si>
  <si>
    <t>du 3 Joumada II 1413 (15.12.1992)</t>
  </si>
  <si>
    <t xml:space="preserve">                                            A  KENITRA  LE  </t>
  </si>
  <si>
    <t>Propres à
 l'exercice
1</t>
  </si>
  <si>
    <t>Exercice Précédant
2</t>
  </si>
  <si>
    <t>Totaux de l'exercice
3 = 1 + 2</t>
  </si>
  <si>
    <t xml:space="preserve">Totaux de l'exercice Précédant </t>
  </si>
  <si>
    <t>CPC</t>
  </si>
  <si>
    <t>Raison sociale  :</t>
  </si>
  <si>
    <t>IF                  :</t>
  </si>
  <si>
    <t>ICE               :</t>
  </si>
  <si>
    <t>Impôts sur les bénéfices</t>
  </si>
  <si>
    <t>Tableau N° 3</t>
  </si>
  <si>
    <t>Tableau N° 4</t>
  </si>
  <si>
    <t>Diminution</t>
  </si>
  <si>
    <t>Fin Exercice</t>
  </si>
  <si>
    <t xml:space="preserve">Exercice Clos le : </t>
  </si>
  <si>
    <t>Etats des soldes intermédiaires de gestion</t>
  </si>
  <si>
    <t>II- CAPACITE D'AUTOFINANCEMENT (C.A.F) - AUTOFINANCEMENT</t>
  </si>
  <si>
    <t>Tableau N° 6</t>
  </si>
  <si>
    <t xml:space="preserve">Libellé </t>
  </si>
  <si>
    <t>Détail des postes du CPC "Suite"</t>
  </si>
  <si>
    <t>Date de la 1 ère échéance</t>
  </si>
  <si>
    <t>Durée du contrat en mois</t>
  </si>
  <si>
    <t>Valeur estimée du bien à la  date du contrat</t>
  </si>
  <si>
    <t>Durée théorique d'amortissement du d'amortissement du bien</t>
  </si>
  <si>
    <t xml:space="preserve">Cumul des  exercices précédents des redevances
</t>
  </si>
  <si>
    <t>Montant de  l'exercice des  redevances</t>
  </si>
  <si>
    <t>A moins d'un an</t>
  </si>
  <si>
    <t>à plus d'un an</t>
  </si>
  <si>
    <t>Prix d'achat résiduel en fin  de contrat</t>
  </si>
  <si>
    <t>TABLEAU DES BIENS EN CREDIT BAIL</t>
  </si>
  <si>
    <t>Début Exerice
1</t>
  </si>
  <si>
    <t>Tableaux des Amortissements</t>
  </si>
  <si>
    <t>Tableau N° 8</t>
  </si>
  <si>
    <t>Date de
 cession</t>
  </si>
  <si>
    <t>Compte Principal</t>
  </si>
  <si>
    <t>Montant Brut</t>
  </si>
  <si>
    <t>Amortissements cumulés</t>
  </si>
  <si>
    <t>valeur nette d'amortissement</t>
  </si>
  <si>
    <t>Produits cession</t>
  </si>
  <si>
    <t>Plus Values</t>
  </si>
  <si>
    <t>Mois Values</t>
  </si>
  <si>
    <t xml:space="preserve">Raison sociale de la société émettrice
</t>
  </si>
  <si>
    <t>Secteur  d'activité   
 1</t>
  </si>
  <si>
    <t>Capital Social
2</t>
  </si>
  <si>
    <t>Participation au capital en %
  3</t>
  </si>
  <si>
    <t>Prix d'acquisition global 
 4</t>
  </si>
  <si>
    <t>Valeur  comptable nette  
 5</t>
  </si>
  <si>
    <t>Résultat Net
7</t>
  </si>
  <si>
    <t>Situation Net
8</t>
  </si>
  <si>
    <t>Produits inscrits au C.P.C. de l'exercice
9</t>
  </si>
  <si>
    <t xml:space="preserve">Nature </t>
  </si>
  <si>
    <t>01/06/2023</t>
  </si>
  <si>
    <t xml:space="preserve">  5 700.57</t>
  </si>
  <si>
    <t>101 500,85</t>
  </si>
  <si>
    <t xml:space="preserve">      0,00</t>
  </si>
  <si>
    <t xml:space="preserve">      0.00</t>
  </si>
  <si>
    <t>114 011.47</t>
  </si>
  <si>
    <t>108 310.90</t>
  </si>
  <si>
    <t>Tableau N° 11</t>
  </si>
  <si>
    <t>TABLEAU DES PLUS OU MOINS VALUES SUR CESSIONS OU RETRAITS D'IMMOBILISATIONS</t>
  </si>
  <si>
    <t>Tableau N° 10</t>
  </si>
  <si>
    <t>Tableau N° 9</t>
  </si>
  <si>
    <t xml:space="preserve">  TABLEAU DES TITRES DE PARTICIPATION</t>
  </si>
  <si>
    <t>Date  de Clôture
6</t>
  </si>
  <si>
    <t>DETAIL DE LA TAXE SUR LA VALEUR AJOUTEE</t>
  </si>
  <si>
    <t>Tableau N° 12</t>
  </si>
  <si>
    <t>TABLEAU D'AFFECTATION DES RESULTATS INTERVENUE AU COURS DE L'EXERCICE</t>
  </si>
  <si>
    <t xml:space="preserve">Tableau N° 14                                        </t>
  </si>
  <si>
    <t>Nom Prénom ou raison sociale</t>
  </si>
  <si>
    <t xml:space="preserve">Adresse </t>
  </si>
  <si>
    <t>N° IF</t>
  </si>
  <si>
    <t>N° CIN</t>
  </si>
  <si>
    <t>N° Carte Étranger</t>
  </si>
  <si>
    <t xml:space="preserve">Exercice précédent </t>
  </si>
  <si>
    <t>Exercice actuel</t>
  </si>
  <si>
    <t>Valeur nominale</t>
  </si>
  <si>
    <t>Souscrit</t>
  </si>
  <si>
    <t>Appelé</t>
  </si>
  <si>
    <t>Libéré</t>
  </si>
  <si>
    <t>Somme</t>
  </si>
  <si>
    <t>Immobilisation concernée</t>
  </si>
  <si>
    <t>Valeur à amortir (Prix d'acquisition (2))</t>
  </si>
  <si>
    <t xml:space="preserve">Valeur à amortir (Valeur comptable après réévaluation)
</t>
  </si>
  <si>
    <t>Amortissements antérieurs (3)</t>
  </si>
  <si>
    <t xml:space="preserve">Taux </t>
  </si>
  <si>
    <t>Amortissements normaux ou accélérés de l'exercice</t>
  </si>
  <si>
    <t xml:space="preserve">Total des amortissements à la fin de l'exercice (col. 4 + col. 7)
</t>
  </si>
  <si>
    <t xml:space="preserve">Tableau N° 15                                        </t>
  </si>
  <si>
    <t xml:space="preserve">Tableau N° 16                                     </t>
  </si>
  <si>
    <t>ETAT DE REPARTITION DE CAPITAL SOCIAL</t>
  </si>
  <si>
    <t xml:space="preserve">Tableau N° 17                                     </t>
  </si>
  <si>
    <t xml:space="preserve">Nature du bien loué </t>
  </si>
  <si>
    <t xml:space="preserve">Noms et prénoms ou Raison sociale et adresse du propriétaire </t>
  </si>
  <si>
    <t xml:space="preserve">Lieu de situation </t>
  </si>
  <si>
    <t>Date de conclusion de l'acte de  location</t>
  </si>
  <si>
    <t xml:space="preserve">Montant annuel de location </t>
  </si>
  <si>
    <t>Montant du loyer compris dans les charges de l'exercice</t>
  </si>
  <si>
    <t>Bail Ordinaire</t>
  </si>
  <si>
    <t>(Néme période)</t>
  </si>
  <si>
    <t>Resource</t>
  </si>
  <si>
    <t>I SYNTHESE DES MASSES DU BILAN</t>
  </si>
  <si>
    <t>Exercice (a)</t>
  </si>
  <si>
    <t>Précédent (b)</t>
  </si>
  <si>
    <t>Emplois N-1</t>
  </si>
  <si>
    <t>Emplois N</t>
  </si>
  <si>
    <t xml:space="preserve"> TABLEAU DE FINANCEMENT DE L'EXERCICE</t>
  </si>
  <si>
    <t xml:space="preserve">Tableau N° 20                                     </t>
  </si>
  <si>
    <t xml:space="preserve">  TABLEAU DES LOCATIONS ET BAUX AUTRES QUE LE CREDIT-BAIL</t>
  </si>
  <si>
    <t xml:space="preserve">Tableau N° 19                                     </t>
  </si>
  <si>
    <t>ETAT DES INTERETS DES EMPRUNTS CONTRACTES AUPRES DES ASSOCIES ET DES TIERS AUTRES QUE LES ORGANISMES DE BANQUE OU DE CREDIT</t>
  </si>
  <si>
    <t xml:space="preserve">    Début     Exercice</t>
  </si>
  <si>
    <t>Dotations</t>
  </si>
  <si>
    <t>Reprises</t>
  </si>
  <si>
    <t xml:space="preserve">Tableau N° 18                                     </t>
  </si>
  <si>
    <t>Remboursement exercices antérieurs</t>
  </si>
  <si>
    <t>Remboursement exercice      actuel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</si>
</sst>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38">
    <font>
      <sz val="10"/>
      <name val="Arial"/>
      <charset val="1"/>
    </font>
    <font>
      <b/>
      <sz val="9"/>
      <color indexed="4"/>
      <name val="Times New Roman"/>
      <charset val="1"/>
    </font>
    <font>
      <sz val="9"/>
      <color rgb="FF2D2D2D"/>
      <name val="Times New Roman"/>
      <charset val="1"/>
    </font>
    <font>
      <b/>
      <sz val="11"/>
      <color rgb="FF000080"/>
      <name val="Times New Roman"/>
      <charset val="1"/>
    </font>
    <font>
      <b/>
      <sz val="10"/>
      <name val="Arial"/>
      <family val="2"/>
    </font>
    <font>
      <b/>
      <sz val="9"/>
      <name val="Times New Roman"/>
      <family val="1"/>
    </font>
    <font>
      <b/>
      <sz val="9"/>
      <color indexed="4"/>
      <name val="Times New Roman"/>
      <family val="1"/>
    </font>
    <font>
      <sz val="9"/>
      <color rgb="FF2D2D2D"/>
      <name val="Times New Roman"/>
      <family val="1"/>
    </font>
    <font>
      <b/>
      <sz val="11"/>
      <color rgb="FF00008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8"/>
      <name val="Arial"/>
      <family val="2"/>
    </font>
    <font>
      <b/>
      <sz val="10"/>
      <name val="Arial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2"/>
      <name val="Arial"/>
    </font>
    <font>
      <b/>
      <sz val="12"/>
      <name val="Arial"/>
      <family val="2"/>
    </font>
    <font>
      <sz val="10"/>
      <name val="Arial MT"/>
    </font>
    <font>
      <b/>
      <sz val="13"/>
      <name val="Arial"/>
      <family val="2"/>
    </font>
    <font>
      <b/>
      <sz val="14"/>
      <name val="Arial MT"/>
    </font>
    <font>
      <b/>
      <sz val="9"/>
      <name val="Times New Roman"/>
    </font>
    <font>
      <b/>
      <sz val="9"/>
      <color rgb="FF000080"/>
      <name val="Times New Roman"/>
      <charset val="1"/>
    </font>
    <font>
      <sz val="11"/>
      <color rgb="FF000080"/>
      <name val="Times New Roman"/>
      <charset val="1"/>
    </font>
    <font>
      <b/>
      <sz val="9"/>
      <color rgb="FF2D2D2D"/>
      <name val="Times New Roman"/>
      <charset val="1"/>
    </font>
    <font>
      <b/>
      <sz val="12"/>
      <color rgb="FF2D2D2D"/>
      <name val="Times New Roman"/>
      <charset val="1"/>
    </font>
    <font>
      <b/>
      <sz val="12"/>
      <color rgb="FF000080"/>
      <name val="Times New Roman"/>
      <charset val="1"/>
    </font>
    <font>
      <b/>
      <sz val="12"/>
      <name val="Times New Roman"/>
      <family val="1"/>
    </font>
    <font>
      <b/>
      <sz val="8"/>
      <name val="Times New Roman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9"/>
      <color rgb="FF2D2D2D"/>
      <name val="Times New Roman"/>
      <family val="1"/>
    </font>
    <font>
      <b/>
      <sz val="12"/>
      <color rgb="FF2D2D2D"/>
      <name val="Times New Roman"/>
      <family val="1"/>
    </font>
    <font>
      <b/>
      <sz val="10"/>
      <color rgb="FF2D2D2D"/>
      <name val="Times New Roman"/>
      <family val="1"/>
    </font>
    <font>
      <b/>
      <u/>
      <sz val="12"/>
      <color rgb="FF000080"/>
      <name val="Times New Roman"/>
      <family val="1"/>
    </font>
    <font>
      <b/>
      <u/>
      <sz val="12"/>
      <name val="Arial"/>
      <family val="2"/>
    </font>
    <font>
      <sz val="10"/>
      <color rgb="FF2D2D2D"/>
      <name val="Times New Roman"/>
      <family val="1"/>
    </font>
    <font>
      <b/>
      <sz val="10"/>
      <color rgb="FF00008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DC8D6"/>
      </patternFill>
    </fill>
    <fill>
      <patternFill patternType="solid">
        <fgColor indexed="1"/>
      </patternFill>
    </fill>
    <fill>
      <patternFill patternType="solid">
        <fgColor rgb="FFF0F0F0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95">
    <xf numFmtId="0" fontId="0" fillId="0" borderId="0" xfId="0"/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center"/>
    </xf>
    <xf numFmtId="14" fontId="0" fillId="0" borderId="0" xfId="0" applyNumberFormat="1" applyFont="1" applyFill="1" applyBorder="1" applyAlignment="1" applyProtection="1">
      <alignment horizontal="left" vertical="center" readingOrder="1"/>
    </xf>
    <xf numFmtId="0" fontId="0" fillId="0" borderId="0" xfId="0" applyNumberFormat="1" applyFont="1" applyFill="1" applyBorder="1" applyAlignment="1" applyProtection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center"/>
    </xf>
    <xf numFmtId="4" fontId="6" fillId="3" borderId="1" xfId="0" applyNumberFormat="1" applyFont="1" applyFill="1" applyBorder="1" applyAlignment="1" applyProtection="1">
      <alignment horizontal="right" vertical="center"/>
    </xf>
    <xf numFmtId="0" fontId="7" fillId="4" borderId="1" xfId="0" applyNumberFormat="1" applyFont="1" applyFill="1" applyBorder="1" applyAlignment="1" applyProtection="1">
      <alignment horizontal="left" vertical="center"/>
    </xf>
    <xf numFmtId="4" fontId="7" fillId="4" borderId="1" xfId="0" applyNumberFormat="1" applyFont="1" applyFill="1" applyBorder="1" applyAlignment="1" applyProtection="1">
      <alignment horizontal="right" vertical="center"/>
    </xf>
    <xf numFmtId="0" fontId="7" fillId="3" borderId="1" xfId="0" applyNumberFormat="1" applyFont="1" applyFill="1" applyBorder="1" applyAlignment="1" applyProtection="1">
      <alignment horizontal="left" vertical="center"/>
    </xf>
    <xf numFmtId="4" fontId="7" fillId="3" borderId="1" xfId="0" applyNumberFormat="1" applyFont="1" applyFill="1" applyBorder="1" applyAlignment="1" applyProtection="1">
      <alignment horizontal="right" vertical="center"/>
    </xf>
    <xf numFmtId="0" fontId="6" fillId="4" borderId="1" xfId="0" applyNumberFormat="1" applyFont="1" applyFill="1" applyBorder="1" applyAlignment="1" applyProtection="1">
      <alignment horizontal="left" vertical="center"/>
    </xf>
    <xf numFmtId="4" fontId="6" fillId="4" borderId="1" xfId="0" applyNumberFormat="1" applyFont="1" applyFill="1" applyBorder="1" applyAlignment="1" applyProtection="1">
      <alignment horizontal="right" vertical="center"/>
    </xf>
    <xf numFmtId="0" fontId="6" fillId="5" borderId="1" xfId="0" applyNumberFormat="1" applyFont="1" applyFill="1" applyBorder="1" applyAlignment="1" applyProtection="1">
      <alignment horizontal="left" vertical="center"/>
    </xf>
    <xf numFmtId="4" fontId="6" fillId="5" borderId="1" xfId="0" applyNumberFormat="1" applyFont="1" applyFill="1" applyBorder="1" applyAlignment="1" applyProtection="1">
      <alignment horizontal="right" vertical="center"/>
    </xf>
    <xf numFmtId="0" fontId="8" fillId="5" borderId="1" xfId="0" applyNumberFormat="1" applyFont="1" applyFill="1" applyBorder="1" applyAlignment="1" applyProtection="1">
      <alignment horizontal="left" vertical="center"/>
    </xf>
    <xf numFmtId="4" fontId="8" fillId="5" borderId="1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 readingOrder="1"/>
    </xf>
    <xf numFmtId="14" fontId="9" fillId="0" borderId="0" xfId="0" applyNumberFormat="1" applyFont="1" applyFill="1" applyBorder="1" applyAlignment="1" applyProtection="1">
      <alignment horizontal="right" vertical="center" readingOrder="1"/>
    </xf>
    <xf numFmtId="0" fontId="10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right" vertical="center"/>
    </xf>
    <xf numFmtId="4" fontId="2" fillId="4" borderId="1" xfId="0" applyNumberFormat="1" applyFont="1" applyFill="1" applyBorder="1" applyAlignment="1" applyProtection="1">
      <alignment horizontal="right" vertical="center"/>
    </xf>
    <xf numFmtId="4" fontId="2" fillId="3" borderId="1" xfId="0" applyNumberFormat="1" applyFont="1" applyFill="1" applyBorder="1" applyAlignment="1" applyProtection="1">
      <alignment horizontal="right" vertical="center"/>
    </xf>
    <xf numFmtId="4" fontId="1" fillId="5" borderId="1" xfId="0" applyNumberFormat="1" applyFont="1" applyFill="1" applyBorder="1" applyAlignment="1" applyProtection="1">
      <alignment horizontal="right" vertical="center"/>
    </xf>
    <xf numFmtId="4" fontId="1" fillId="4" borderId="1" xfId="0" applyNumberFormat="1" applyFont="1" applyFill="1" applyBorder="1" applyAlignment="1" applyProtection="1">
      <alignment horizontal="right" vertical="center"/>
    </xf>
    <xf numFmtId="4" fontId="1" fillId="3" borderId="1" xfId="0" applyNumberFormat="1" applyFont="1" applyFill="1" applyBorder="1" applyAlignment="1" applyProtection="1">
      <alignment horizontal="right" vertical="center"/>
    </xf>
    <xf numFmtId="0" fontId="3" fillId="5" borderId="1" xfId="0" applyNumberFormat="1" applyFont="1" applyFill="1" applyBorder="1" applyAlignment="1" applyProtection="1">
      <alignment horizontal="left" vertical="center"/>
    </xf>
    <xf numFmtId="4" fontId="3" fillId="5" borderId="1" xfId="0" applyNumberFormat="1" applyFont="1" applyFill="1" applyBorder="1" applyAlignment="1" applyProtection="1">
      <alignment horizontal="right" vertical="center"/>
    </xf>
    <xf numFmtId="0" fontId="3" fillId="3" borderId="2" xfId="0" applyNumberFormat="1" applyFont="1" applyFill="1" applyBorder="1" applyAlignment="1" applyProtection="1">
      <alignment horizontal="left" vertical="center"/>
    </xf>
    <xf numFmtId="0" fontId="3" fillId="3" borderId="3" xfId="0" applyNumberFormat="1" applyFont="1" applyFill="1" applyBorder="1" applyAlignment="1" applyProtection="1">
      <alignment horizontal="left" vertical="center"/>
    </xf>
    <xf numFmtId="0" fontId="2" fillId="4" borderId="2" xfId="0" applyNumberFormat="1" applyFont="1" applyFill="1" applyBorder="1" applyAlignment="1" applyProtection="1">
      <alignment horizontal="left" vertical="center"/>
    </xf>
    <xf numFmtId="0" fontId="2" fillId="4" borderId="3" xfId="0" applyNumberFormat="1" applyFont="1" applyFill="1" applyBorder="1" applyAlignment="1" applyProtection="1">
      <alignment horizontal="left" vertical="center"/>
    </xf>
    <xf numFmtId="0" fontId="2" fillId="3" borderId="2" xfId="0" applyNumberFormat="1" applyFont="1" applyFill="1" applyBorder="1" applyAlignment="1" applyProtection="1">
      <alignment horizontal="left" vertical="center"/>
    </xf>
    <xf numFmtId="0" fontId="2" fillId="3" borderId="3" xfId="0" applyNumberFormat="1" applyFont="1" applyFill="1" applyBorder="1" applyAlignment="1" applyProtection="1">
      <alignment horizontal="left" vertical="center"/>
    </xf>
    <xf numFmtId="0" fontId="1" fillId="5" borderId="2" xfId="0" applyNumberFormat="1" applyFont="1" applyFill="1" applyBorder="1" applyAlignment="1" applyProtection="1">
      <alignment horizontal="left" vertical="center"/>
    </xf>
    <xf numFmtId="0" fontId="1" fillId="5" borderId="3" xfId="0" applyNumberFormat="1" applyFont="1" applyFill="1" applyBorder="1" applyAlignment="1" applyProtection="1">
      <alignment horizontal="left" vertical="center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3" xfId="0" applyNumberFormat="1" applyFont="1" applyFill="1" applyBorder="1" applyAlignment="1" applyProtection="1">
      <alignment horizontal="left" vertical="center"/>
    </xf>
    <xf numFmtId="0" fontId="1" fillId="3" borderId="2" xfId="0" applyNumberFormat="1" applyFont="1" applyFill="1" applyBorder="1" applyAlignment="1" applyProtection="1">
      <alignment horizontal="lef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0" fillId="0" borderId="4" xfId="0" applyBorder="1"/>
    <xf numFmtId="0" fontId="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1" fillId="2" borderId="1" xfId="0" applyFont="1" applyFill="1" applyBorder="1" applyAlignment="1">
      <alignment horizontal="center" vertical="center" wrapText="1"/>
    </xf>
    <xf numFmtId="0" fontId="22" fillId="4" borderId="1" xfId="0" applyNumberFormat="1" applyFont="1" applyFill="1" applyBorder="1" applyAlignment="1" applyProtection="1">
      <alignment horizontal="left" vertical="center"/>
    </xf>
    <xf numFmtId="4" fontId="22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2" fillId="4" borderId="1" xfId="0" applyNumberFormat="1" applyFont="1" applyFill="1" applyBorder="1" applyAlignment="1" applyProtection="1">
      <alignment horizontal="left" vertical="center"/>
    </xf>
    <xf numFmtId="0" fontId="22" fillId="3" borderId="1" xfId="0" applyNumberFormat="1" applyFont="1" applyFill="1" applyBorder="1" applyAlignment="1" applyProtection="1">
      <alignment horizontal="left" vertical="center"/>
    </xf>
    <xf numFmtId="4" fontId="22" fillId="3" borderId="1" xfId="0" applyNumberFormat="1" applyFont="1" applyFill="1" applyBorder="1" applyAlignment="1" applyProtection="1">
      <alignment horizontal="right" vertical="center"/>
    </xf>
    <xf numFmtId="0" fontId="22" fillId="5" borderId="1" xfId="0" applyNumberFormat="1" applyFont="1" applyFill="1" applyBorder="1" applyAlignment="1" applyProtection="1">
      <alignment horizontal="left" vertical="center"/>
    </xf>
    <xf numFmtId="4" fontId="22" fillId="6" borderId="1" xfId="0" applyNumberFormat="1" applyFont="1" applyFill="1" applyBorder="1" applyAlignment="1" applyProtection="1">
      <alignment horizontal="right" vertical="center"/>
    </xf>
    <xf numFmtId="4" fontId="22" fillId="5" borderId="1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>
      <alignment horizontal="left"/>
    </xf>
    <xf numFmtId="4" fontId="23" fillId="3" borderId="1" xfId="0" applyNumberFormat="1" applyFont="1" applyFill="1" applyBorder="1" applyAlignment="1" applyProtection="1">
      <alignment horizontal="right" vertical="center"/>
    </xf>
    <xf numFmtId="4" fontId="23" fillId="4" borderId="1" xfId="0" applyNumberFormat="1" applyFont="1" applyFill="1" applyBorder="1" applyAlignment="1" applyProtection="1">
      <alignment horizontal="right" vertical="center"/>
    </xf>
    <xf numFmtId="4" fontId="23" fillId="6" borderId="1" xfId="0" applyNumberFormat="1" applyFont="1" applyFill="1" applyBorder="1" applyAlignment="1" applyProtection="1">
      <alignment horizontal="right" vertical="center"/>
    </xf>
    <xf numFmtId="4" fontId="2" fillId="6" borderId="1" xfId="0" applyNumberFormat="1" applyFont="1" applyFill="1" applyBorder="1" applyAlignment="1" applyProtection="1">
      <alignment horizontal="right" vertical="center"/>
    </xf>
    <xf numFmtId="0" fontId="23" fillId="3" borderId="2" xfId="0" applyNumberFormat="1" applyFont="1" applyFill="1" applyBorder="1" applyAlignment="1" applyProtection="1">
      <alignment horizontal="left" vertical="center"/>
    </xf>
    <xf numFmtId="0" fontId="23" fillId="3" borderId="3" xfId="0" applyNumberFormat="1" applyFont="1" applyFill="1" applyBorder="1" applyAlignment="1" applyProtection="1">
      <alignment horizontal="left" vertical="center"/>
    </xf>
    <xf numFmtId="0" fontId="23" fillId="4" borderId="2" xfId="0" applyNumberFormat="1" applyFont="1" applyFill="1" applyBorder="1" applyAlignment="1" applyProtection="1">
      <alignment horizontal="left" vertical="center"/>
    </xf>
    <xf numFmtId="0" fontId="23" fillId="4" borderId="3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 wrapText="1" readingOrder="1"/>
    </xf>
    <xf numFmtId="14" fontId="4" fillId="0" borderId="0" xfId="0" applyNumberFormat="1" applyFont="1" applyFill="1" applyBorder="1" applyAlignment="1" applyProtection="1">
      <alignment horizontal="left" vertical="center" readingOrder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24" fillId="4" borderId="1" xfId="0" applyNumberFormat="1" applyFont="1" applyFill="1" applyBorder="1" applyAlignment="1" applyProtection="1">
      <alignment horizontal="left" vertical="center"/>
    </xf>
    <xf numFmtId="4" fontId="24" fillId="4" borderId="1" xfId="0" applyNumberFormat="1" applyFont="1" applyFill="1" applyBorder="1" applyAlignment="1" applyProtection="1">
      <alignment horizontal="right" vertical="center"/>
    </xf>
    <xf numFmtId="0" fontId="24" fillId="3" borderId="1" xfId="0" applyNumberFormat="1" applyFont="1" applyFill="1" applyBorder="1" applyAlignment="1" applyProtection="1">
      <alignment horizontal="left" vertical="center"/>
    </xf>
    <xf numFmtId="4" fontId="24" fillId="3" borderId="1" xfId="0" applyNumberFormat="1" applyFont="1" applyFill="1" applyBorder="1" applyAlignment="1" applyProtection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2" fillId="0" borderId="9" xfId="0" applyNumberFormat="1" applyFont="1" applyFill="1" applyBorder="1" applyAlignment="1" applyProtection="1">
      <alignment horizontal="left" vertical="center"/>
    </xf>
    <xf numFmtId="4" fontId="22" fillId="0" borderId="9" xfId="0" applyNumberFormat="1" applyFont="1" applyFill="1" applyBorder="1" applyAlignment="1" applyProtection="1">
      <alignment horizontal="right" vertical="center"/>
    </xf>
    <xf numFmtId="0" fontId="22" fillId="0" borderId="5" xfId="0" applyNumberFormat="1" applyFont="1" applyFill="1" applyBorder="1" applyAlignment="1" applyProtection="1">
      <alignment horizontal="left" vertical="center"/>
    </xf>
    <xf numFmtId="4" fontId="22" fillId="0" borderId="5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left" vertical="center" readingOrder="1"/>
    </xf>
    <xf numFmtId="0" fontId="17" fillId="0" borderId="0" xfId="0" applyNumberFormat="1" applyFont="1" applyFill="1" applyBorder="1" applyAlignment="1" applyProtection="1">
      <alignment horizontal="center" vertical="center" readingOrder="1"/>
    </xf>
    <xf numFmtId="0" fontId="27" fillId="2" borderId="1" xfId="0" applyFont="1" applyFill="1" applyBorder="1" applyAlignment="1">
      <alignment horizontal="center" vertical="center" wrapText="1"/>
    </xf>
    <xf numFmtId="0" fontId="25" fillId="5" borderId="1" xfId="0" applyNumberFormat="1" applyFont="1" applyFill="1" applyBorder="1" applyAlignment="1" applyProtection="1">
      <alignment horizontal="left" vertical="center"/>
    </xf>
    <xf numFmtId="4" fontId="25" fillId="5" borderId="1" xfId="0" applyNumberFormat="1" applyFont="1" applyFill="1" applyBorder="1" applyAlignment="1" applyProtection="1">
      <alignment horizontal="right" vertical="center"/>
    </xf>
    <xf numFmtId="0" fontId="26" fillId="5" borderId="1" xfId="0" applyNumberFormat="1" applyFont="1" applyFill="1" applyBorder="1" applyAlignment="1" applyProtection="1">
      <alignment horizontal="left" vertical="center"/>
    </xf>
    <xf numFmtId="4" fontId="26" fillId="5" borderId="1" xfId="0" applyNumberFormat="1" applyFont="1" applyFill="1" applyBorder="1" applyAlignment="1" applyProtection="1">
      <alignment horizontal="right" vertical="center"/>
    </xf>
    <xf numFmtId="0" fontId="22" fillId="5" borderId="7" xfId="0" applyNumberFormat="1" applyFont="1" applyFill="1" applyBorder="1" applyAlignment="1" applyProtection="1">
      <alignment horizontal="left" vertical="center"/>
    </xf>
    <xf numFmtId="0" fontId="2" fillId="4" borderId="10" xfId="0" applyNumberFormat="1" applyFont="1" applyFill="1" applyBorder="1" applyAlignment="1" applyProtection="1">
      <alignment horizontal="left" vertical="center"/>
    </xf>
    <xf numFmtId="0" fontId="2" fillId="3" borderId="10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left" vertical="center"/>
    </xf>
    <xf numFmtId="0" fontId="2" fillId="3" borderId="7" xfId="0" applyNumberFormat="1" applyFont="1" applyFill="1" applyBorder="1" applyAlignment="1" applyProtection="1">
      <alignment horizontal="left" vertical="center"/>
    </xf>
    <xf numFmtId="0" fontId="22" fillId="5" borderId="10" xfId="0" applyNumberFormat="1" applyFont="1" applyFill="1" applyBorder="1" applyAlignment="1" applyProtection="1">
      <alignment horizontal="left" vertical="center"/>
    </xf>
    <xf numFmtId="0" fontId="25" fillId="5" borderId="8" xfId="0" applyNumberFormat="1" applyFont="1" applyFill="1" applyBorder="1" applyAlignment="1" applyProtection="1">
      <alignment horizontal="left" vertical="center"/>
    </xf>
    <xf numFmtId="0" fontId="22" fillId="5" borderId="8" xfId="0" applyNumberFormat="1" applyFont="1" applyFill="1" applyBorder="1" applyAlignment="1" applyProtection="1">
      <alignment horizontal="left" vertical="center"/>
    </xf>
    <xf numFmtId="0" fontId="26" fillId="5" borderId="8" xfId="0" applyNumberFormat="1" applyFont="1" applyFill="1" applyBorder="1" applyAlignment="1" applyProtection="1">
      <alignment horizontal="left" vertical="center"/>
    </xf>
    <xf numFmtId="0" fontId="21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/>
    </xf>
    <xf numFmtId="4" fontId="22" fillId="0" borderId="0" xfId="0" applyNumberFormat="1" applyFont="1" applyFill="1" applyBorder="1" applyAlignment="1" applyProtection="1">
      <alignment horizontal="right" vertical="center"/>
    </xf>
    <xf numFmtId="14" fontId="4" fillId="0" borderId="0" xfId="0" applyNumberFormat="1" applyFont="1" applyFill="1" applyBorder="1" applyAlignment="1" applyProtection="1">
      <alignment horizontal="right" vertical="center"/>
    </xf>
    <xf numFmtId="14" fontId="4" fillId="0" borderId="0" xfId="0" applyNumberFormat="1" applyFont="1" applyFill="1" applyBorder="1" applyAlignment="1" applyProtection="1">
      <alignment vertical="center"/>
    </xf>
    <xf numFmtId="0" fontId="13" fillId="0" borderId="0" xfId="0" applyFont="1" applyAlignment="1">
      <alignment vertical="center"/>
    </xf>
    <xf numFmtId="4" fontId="4" fillId="0" borderId="1" xfId="0" applyNumberFormat="1" applyFont="1" applyBorder="1"/>
    <xf numFmtId="14" fontId="4" fillId="0" borderId="0" xfId="0" applyNumberFormat="1" applyFont="1" applyFill="1" applyBorder="1" applyAlignment="1" applyProtection="1">
      <alignment horizontal="right" vertical="center"/>
    </xf>
    <xf numFmtId="4" fontId="22" fillId="3" borderId="1" xfId="0" applyNumberFormat="1" applyFont="1" applyFill="1" applyBorder="1" applyAlignment="1" applyProtection="1">
      <alignment horizontal="right" vertical="top"/>
    </xf>
    <xf numFmtId="4" fontId="2" fillId="4" borderId="1" xfId="0" applyNumberFormat="1" applyFont="1" applyFill="1" applyBorder="1" applyAlignment="1" applyProtection="1">
      <alignment horizontal="right" vertical="top"/>
    </xf>
    <xf numFmtId="4" fontId="2" fillId="3" borderId="1" xfId="0" applyNumberFormat="1" applyFont="1" applyFill="1" applyBorder="1" applyAlignment="1" applyProtection="1">
      <alignment horizontal="right" vertical="top"/>
    </xf>
    <xf numFmtId="4" fontId="22" fillId="4" borderId="1" xfId="0" applyNumberFormat="1" applyFont="1" applyFill="1" applyBorder="1" applyAlignment="1" applyProtection="1">
      <alignment horizontal="right" vertical="top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14" fontId="4" fillId="0" borderId="0" xfId="0" applyNumberFormat="1" applyFont="1" applyFill="1" applyBorder="1" applyAlignment="1" applyProtection="1">
      <alignment horizontal="right" vertical="center"/>
    </xf>
    <xf numFmtId="0" fontId="28" fillId="2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right" vertical="center"/>
    </xf>
    <xf numFmtId="0" fontId="17" fillId="0" borderId="5" xfId="0" applyFont="1" applyBorder="1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22" fillId="5" borderId="1" xfId="0" applyNumberFormat="1" applyFont="1" applyFill="1" applyBorder="1" applyAlignment="1" applyProtection="1">
      <alignment horizontal="right" vertical="center"/>
    </xf>
    <xf numFmtId="14" fontId="7" fillId="3" borderId="1" xfId="0" applyNumberFormat="1" applyFont="1" applyFill="1" applyBorder="1" applyAlignment="1" applyProtection="1">
      <alignment horizontal="right" vertical="center"/>
    </xf>
    <xf numFmtId="164" fontId="7" fillId="3" borderId="1" xfId="0" applyNumberFormat="1" applyFont="1" applyFill="1" applyBorder="1" applyAlignment="1" applyProtection="1">
      <alignment horizontal="right" vertical="center"/>
    </xf>
    <xf numFmtId="14" fontId="7" fillId="4" borderId="1" xfId="0" applyNumberFormat="1" applyFont="1" applyFill="1" applyBorder="1" applyAlignment="1" applyProtection="1">
      <alignment horizontal="right" vertical="center"/>
    </xf>
    <xf numFmtId="164" fontId="7" fillId="4" borderId="1" xfId="0" applyNumberFormat="1" applyFont="1" applyFill="1" applyBorder="1" applyAlignment="1" applyProtection="1">
      <alignment horizontal="right" vertical="center"/>
    </xf>
    <xf numFmtId="0" fontId="31" fillId="4" borderId="1" xfId="0" applyNumberFormat="1" applyFont="1" applyFill="1" applyBorder="1" applyAlignment="1" applyProtection="1">
      <alignment horizontal="left" vertical="center"/>
    </xf>
    <xf numFmtId="0" fontId="4" fillId="0" borderId="1" xfId="0" applyFont="1" applyBorder="1"/>
    <xf numFmtId="0" fontId="32" fillId="4" borderId="1" xfId="0" applyNumberFormat="1" applyFont="1" applyFill="1" applyBorder="1" applyAlignment="1" applyProtection="1">
      <alignment horizontal="left" vertical="center"/>
    </xf>
    <xf numFmtId="0" fontId="17" fillId="0" borderId="1" xfId="0" applyFont="1" applyBorder="1"/>
    <xf numFmtId="4" fontId="32" fillId="4" borderId="1" xfId="0" applyNumberFormat="1" applyFont="1" applyFill="1" applyBorder="1" applyAlignment="1" applyProtection="1">
      <alignment horizontal="right" vertical="center"/>
    </xf>
    <xf numFmtId="3" fontId="7" fillId="4" borderId="1" xfId="0" applyNumberFormat="1" applyFont="1" applyFill="1" applyBorder="1" applyAlignment="1" applyProtection="1">
      <alignment horizontal="right" vertical="center"/>
    </xf>
    <xf numFmtId="0" fontId="33" fillId="4" borderId="1" xfId="0" applyNumberFormat="1" applyFont="1" applyFill="1" applyBorder="1" applyAlignment="1" applyProtection="1">
      <alignment horizontal="left" vertical="center"/>
    </xf>
    <xf numFmtId="3" fontId="33" fillId="4" borderId="1" xfId="0" applyNumberFormat="1" applyFont="1" applyFill="1" applyBorder="1" applyAlignment="1" applyProtection="1">
      <alignment horizontal="right" vertical="center"/>
    </xf>
    <xf numFmtId="3" fontId="7" fillId="3" borderId="1" xfId="0" applyNumberFormat="1" applyFont="1" applyFill="1" applyBorder="1" applyAlignment="1" applyProtection="1">
      <alignment horizontal="right" vertical="center"/>
    </xf>
    <xf numFmtId="0" fontId="34" fillId="5" borderId="1" xfId="0" applyNumberFormat="1" applyFont="1" applyFill="1" applyBorder="1" applyAlignment="1" applyProtection="1">
      <alignment horizontal="left" vertical="center"/>
    </xf>
    <xf numFmtId="14" fontId="4" fillId="0" borderId="0" xfId="0" applyNumberFormat="1" applyFont="1" applyFill="1" applyBorder="1" applyAlignment="1" applyProtection="1">
      <alignment horizontal="right" readingOrder="1"/>
    </xf>
    <xf numFmtId="0" fontId="33" fillId="3" borderId="1" xfId="0" applyNumberFormat="1" applyFont="1" applyFill="1" applyBorder="1" applyAlignment="1" applyProtection="1">
      <alignment horizontal="left" vertical="center"/>
    </xf>
    <xf numFmtId="4" fontId="33" fillId="3" borderId="1" xfId="0" applyNumberFormat="1" applyFont="1" applyFill="1" applyBorder="1" applyAlignment="1" applyProtection="1">
      <alignment horizontal="right" vertical="center"/>
    </xf>
    <xf numFmtId="4" fontId="36" fillId="3" borderId="1" xfId="0" applyNumberFormat="1" applyFont="1" applyFill="1" applyBorder="1" applyAlignment="1" applyProtection="1">
      <alignment horizontal="right" vertical="center"/>
    </xf>
    <xf numFmtId="4" fontId="36" fillId="4" borderId="1" xfId="0" applyNumberFormat="1" applyFont="1" applyFill="1" applyBorder="1" applyAlignment="1" applyProtection="1">
      <alignment horizontal="right" vertical="center"/>
    </xf>
    <xf numFmtId="4" fontId="37" fillId="3" borderId="1" xfId="0" applyNumberFormat="1" applyFont="1" applyFill="1" applyBorder="1" applyAlignment="1" applyProtection="1">
      <alignment horizontal="right" vertical="center"/>
    </xf>
    <xf numFmtId="4" fontId="37" fillId="4" borderId="1" xfId="0" applyNumberFormat="1" applyFont="1" applyFill="1" applyBorder="1" applyAlignment="1" applyProtection="1">
      <alignment horizontal="right" vertical="center"/>
    </xf>
    <xf numFmtId="4" fontId="37" fillId="6" borderId="1" xfId="0" applyNumberFormat="1" applyFont="1" applyFill="1" applyBorder="1" applyAlignment="1" applyProtection="1">
      <alignment horizontal="right" vertical="center"/>
    </xf>
    <xf numFmtId="4" fontId="36" fillId="6" borderId="1" xfId="0" applyNumberFormat="1" applyFont="1" applyFill="1" applyBorder="1" applyAlignment="1" applyProtection="1">
      <alignment horizontal="right" vertical="center"/>
    </xf>
    <xf numFmtId="0" fontId="35" fillId="0" borderId="0" xfId="0" applyFont="1" applyAlignment="1">
      <alignment vertical="center"/>
    </xf>
    <xf numFmtId="4" fontId="33" fillId="4" borderId="1" xfId="0" applyNumberFormat="1" applyFont="1" applyFill="1" applyBorder="1" applyAlignment="1" applyProtection="1">
      <alignment horizontal="right" vertical="center"/>
    </xf>
    <xf numFmtId="14" fontId="2" fillId="3" borderId="1" xfId="0" applyNumberFormat="1" applyFont="1" applyFill="1" applyBorder="1" applyAlignment="1" applyProtection="1">
      <alignment horizontal="right" vertical="center"/>
    </xf>
    <xf numFmtId="14" fontId="2" fillId="4" borderId="1" xfId="0" applyNumberFormat="1" applyFont="1" applyFill="1" applyBorder="1" applyAlignment="1" applyProtection="1">
      <alignment horizontal="right" vertical="center"/>
    </xf>
    <xf numFmtId="0" fontId="31" fillId="3" borderId="1" xfId="0" applyNumberFormat="1" applyFont="1" applyFill="1" applyBorder="1" applyAlignment="1" applyProtection="1">
      <alignment horizontal="left" vertical="center"/>
    </xf>
    <xf numFmtId="0" fontId="7" fillId="3" borderId="1" xfId="0" applyNumberFormat="1" applyFont="1" applyFill="1" applyBorder="1" applyAlignment="1" applyProtection="1">
      <alignment horizontal="center" vertical="center"/>
    </xf>
    <xf numFmtId="164" fontId="7" fillId="3" borderId="1" xfId="0" applyNumberFormat="1" applyFont="1" applyFill="1" applyBorder="1" applyAlignment="1" applyProtection="1">
      <alignment horizontal="center" vertical="center"/>
    </xf>
    <xf numFmtId="0" fontId="7" fillId="4" borderId="1" xfId="0" applyNumberFormat="1" applyFont="1" applyFill="1" applyBorder="1" applyAlignment="1" applyProtection="1">
      <alignment horizontal="center" vertical="center"/>
    </xf>
    <xf numFmtId="164" fontId="7" fillId="4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 readingOrder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left"/>
    </xf>
    <xf numFmtId="0" fontId="18" fillId="0" borderId="0" xfId="0" applyFont="1" applyAlignment="1">
      <alignment vertical="top" wrapText="1"/>
    </xf>
    <xf numFmtId="0" fontId="4" fillId="0" borderId="0" xfId="0" applyNumberFormat="1" applyFont="1" applyFill="1" applyBorder="1" applyAlignment="1" applyProtection="1">
      <alignment horizontal="left" vertical="center" readingOrder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 readingOrder="1"/>
    </xf>
    <xf numFmtId="0" fontId="17" fillId="0" borderId="5" xfId="0" applyNumberFormat="1" applyFont="1" applyFill="1" applyBorder="1" applyAlignment="1" applyProtection="1">
      <alignment horizontal="center" vertical="center" readingOrder="1"/>
    </xf>
    <xf numFmtId="14" fontId="4" fillId="0" borderId="0" xfId="0" applyNumberFormat="1" applyFont="1" applyFill="1" applyBorder="1" applyAlignment="1" applyProtection="1">
      <alignment horizontal="right" vertical="center"/>
    </xf>
    <xf numFmtId="0" fontId="13" fillId="0" borderId="0" xfId="0" applyFont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 readingOrder="1"/>
    </xf>
    <xf numFmtId="0" fontId="28" fillId="2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showGridLines="0" workbookViewId="0">
      <selection activeCell="P10" sqref="P10"/>
    </sheetView>
  </sheetViews>
  <sheetFormatPr baseColWidth="10" defaultRowHeight="15" customHeight="1"/>
  <cols>
    <col min="1" max="3" width="11.5546875" style="1"/>
    <col min="4" max="5" width="3.5546875" style="1" customWidth="1"/>
    <col min="6" max="6" width="4.21875" style="1" customWidth="1"/>
    <col min="7" max="15" width="3.5546875" style="1" customWidth="1"/>
    <col min="16" max="16384" width="11.5546875" style="1"/>
  </cols>
  <sheetData>
    <row r="1" spans="1:11" ht="13.2">
      <c r="A1" s="41"/>
    </row>
    <row r="2" spans="1:11" ht="13.2">
      <c r="K2" s="42"/>
    </row>
    <row r="4" spans="1:11" ht="17.399999999999999">
      <c r="C4" s="43" t="s">
        <v>547</v>
      </c>
      <c r="D4" s="44"/>
      <c r="E4" s="44"/>
      <c r="F4" s="44"/>
      <c r="G4" s="44"/>
    </row>
    <row r="5" spans="1:11" ht="17.399999999999999">
      <c r="C5" s="43" t="s">
        <v>548</v>
      </c>
      <c r="D5" s="44"/>
      <c r="E5" s="44"/>
      <c r="F5" s="44"/>
      <c r="G5" s="44"/>
    </row>
    <row r="8" spans="1:11" ht="21">
      <c r="C8" s="45" t="s">
        <v>549</v>
      </c>
      <c r="D8" s="46"/>
    </row>
    <row r="10" spans="1:11" ht="17.399999999999999">
      <c r="C10" s="47" t="s">
        <v>550</v>
      </c>
      <c r="D10" s="48"/>
    </row>
    <row r="18" spans="1:16" ht="17.399999999999999">
      <c r="A18" s="49" t="s">
        <v>565</v>
      </c>
      <c r="B18" s="4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49"/>
    </row>
    <row r="19" spans="1:16" ht="17.399999999999999">
      <c r="A19" s="49"/>
      <c r="B19" s="49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49"/>
    </row>
    <row r="20" spans="1:16" ht="17.399999999999999">
      <c r="A20" s="49" t="s">
        <v>566</v>
      </c>
      <c r="B20" s="49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49"/>
    </row>
    <row r="21" spans="1:16" ht="17.399999999999999">
      <c r="A21" s="49"/>
      <c r="B21" s="49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49"/>
    </row>
    <row r="22" spans="1:16" ht="17.399999999999999">
      <c r="A22" s="49" t="s">
        <v>567</v>
      </c>
      <c r="B22" s="49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49"/>
    </row>
    <row r="23" spans="1:16" ht="13.2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ht="13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ht="13.2">
      <c r="A25" s="49" t="s">
        <v>551</v>
      </c>
      <c r="B25" s="49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49"/>
    </row>
    <row r="26" spans="1:16" ht="13.2">
      <c r="A26" s="49"/>
      <c r="B26" s="49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49"/>
    </row>
    <row r="27" spans="1:16" ht="13.2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ht="15.6">
      <c r="D28" s="48" t="s">
        <v>559</v>
      </c>
      <c r="G28" s="42"/>
      <c r="K28" s="162"/>
      <c r="L28" s="162"/>
      <c r="M28" s="162"/>
      <c r="N28" s="162"/>
      <c r="O28" s="162"/>
    </row>
    <row r="31" spans="1:16" ht="13.2">
      <c r="I31" s="49" t="s">
        <v>552</v>
      </c>
    </row>
    <row r="32" spans="1:16" ht="13.8" thickBo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9" ht="16.8">
      <c r="B33" s="51"/>
      <c r="C33" s="52" t="s">
        <v>553</v>
      </c>
    </row>
    <row r="35" spans="1:9" ht="13.2">
      <c r="A35" s="41" t="s">
        <v>554</v>
      </c>
    </row>
    <row r="37" spans="1:9" ht="13.2">
      <c r="A37" s="41" t="s">
        <v>555</v>
      </c>
    </row>
    <row r="39" spans="1:9" ht="13.2">
      <c r="I39" s="49" t="s">
        <v>552</v>
      </c>
    </row>
    <row r="43" spans="1:9" ht="13.2">
      <c r="A43" s="41" t="s">
        <v>556</v>
      </c>
    </row>
    <row r="44" spans="1:9" ht="13.2">
      <c r="A44" s="41" t="s">
        <v>557</v>
      </c>
      <c r="G44" s="64" t="s">
        <v>558</v>
      </c>
    </row>
    <row r="63" spans="1:16" s="49" customFormat="1" ht="13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s="49" customFormat="1" ht="13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s="49" customFormat="1" ht="13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s="49" customFormat="1" ht="13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s="49" customFormat="1" ht="13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s="49" customFormat="1" ht="13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s="49" customFormat="1" ht="13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s="49" customFormat="1" ht="13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s="49" customFormat="1" ht="13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s="49" customFormat="1" ht="13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</sheetData>
  <mergeCells count="5">
    <mergeCell ref="K28:O28"/>
    <mergeCell ref="C18:O18"/>
    <mergeCell ref="C20:O20"/>
    <mergeCell ref="C22:O22"/>
    <mergeCell ref="C25:O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Zeros="0" workbookViewId="0">
      <selection activeCell="B1" sqref="B1:D1"/>
    </sheetView>
  </sheetViews>
  <sheetFormatPr baseColWidth="10" defaultRowHeight="15" customHeight="1"/>
  <cols>
    <col min="1" max="1" width="43.5546875" style="1" customWidth="1"/>
    <col min="2" max="5" width="16.21875" style="1" customWidth="1"/>
    <col min="6" max="16384" width="11.5546875" style="1"/>
  </cols>
  <sheetData>
    <row r="1" spans="1:5" ht="15" customHeight="1">
      <c r="A1" s="4" t="s">
        <v>2</v>
      </c>
      <c r="B1" s="166" t="s">
        <v>3</v>
      </c>
      <c r="C1" s="166"/>
      <c r="D1" s="166"/>
      <c r="E1" s="2"/>
    </row>
    <row r="2" spans="1:5" ht="15" customHeight="1">
      <c r="A2" s="4" t="s">
        <v>4</v>
      </c>
      <c r="B2" s="18" t="s">
        <v>5</v>
      </c>
      <c r="C2" s="3"/>
      <c r="D2" s="19" t="s">
        <v>546</v>
      </c>
      <c r="E2" s="3">
        <v>45657</v>
      </c>
    </row>
    <row r="3" spans="1:5" ht="22.8">
      <c r="A3" s="5" t="s">
        <v>6</v>
      </c>
      <c r="B3" s="5" t="s">
        <v>7</v>
      </c>
      <c r="C3" s="5" t="s">
        <v>544</v>
      </c>
      <c r="D3" s="5" t="s">
        <v>8</v>
      </c>
      <c r="E3" s="5" t="s">
        <v>8</v>
      </c>
    </row>
    <row r="4" spans="1:5" ht="16.2" customHeight="1">
      <c r="A4" s="6" t="s">
        <v>9</v>
      </c>
      <c r="B4" s="7"/>
      <c r="C4" s="7"/>
      <c r="D4" s="7"/>
      <c r="E4" s="7"/>
    </row>
    <row r="5" spans="1:5" ht="16.2" customHeight="1">
      <c r="A5" s="8" t="s">
        <v>10</v>
      </c>
      <c r="B5" s="9"/>
      <c r="C5" s="9"/>
      <c r="D5" s="9"/>
      <c r="E5" s="9"/>
    </row>
    <row r="6" spans="1:5" ht="16.2" customHeight="1">
      <c r="A6" s="10" t="s">
        <v>11</v>
      </c>
      <c r="B6" s="11"/>
      <c r="C6" s="11"/>
      <c r="D6" s="11"/>
      <c r="E6" s="11"/>
    </row>
    <row r="7" spans="1:5" ht="16.2" customHeight="1">
      <c r="A7" s="8" t="s">
        <v>12</v>
      </c>
      <c r="B7" s="9"/>
      <c r="C7" s="9"/>
      <c r="D7" s="9"/>
      <c r="E7" s="9"/>
    </row>
    <row r="8" spans="1:5" ht="16.2" customHeight="1">
      <c r="A8" s="6" t="s">
        <v>13</v>
      </c>
      <c r="B8" s="7"/>
      <c r="C8" s="7"/>
      <c r="D8" s="7"/>
      <c r="E8" s="7"/>
    </row>
    <row r="9" spans="1:5" ht="16.2" customHeight="1">
      <c r="A9" s="8" t="s">
        <v>14</v>
      </c>
      <c r="B9" s="9"/>
      <c r="C9" s="9"/>
      <c r="D9" s="9"/>
      <c r="E9" s="9"/>
    </row>
    <row r="10" spans="1:5" ht="16.2" customHeight="1">
      <c r="A10" s="10" t="s">
        <v>15</v>
      </c>
      <c r="B10" s="11"/>
      <c r="C10" s="11"/>
      <c r="D10" s="11"/>
      <c r="E10" s="11"/>
    </row>
    <row r="11" spans="1:5" ht="16.2" customHeight="1">
      <c r="A11" s="8" t="s">
        <v>17</v>
      </c>
      <c r="B11" s="9"/>
      <c r="C11" s="9"/>
      <c r="D11" s="9"/>
      <c r="E11" s="9"/>
    </row>
    <row r="12" spans="1:5" ht="16.2" customHeight="1">
      <c r="A12" s="10" t="s">
        <v>18</v>
      </c>
      <c r="B12" s="11"/>
      <c r="C12" s="11"/>
      <c r="D12" s="11"/>
      <c r="E12" s="11"/>
    </row>
    <row r="13" spans="1:5" ht="16.2" customHeight="1">
      <c r="A13" s="12" t="s">
        <v>19</v>
      </c>
      <c r="B13" s="13"/>
      <c r="C13" s="13"/>
      <c r="D13" s="13"/>
      <c r="E13" s="13"/>
    </row>
    <row r="14" spans="1:5" ht="16.2" customHeight="1">
      <c r="A14" s="10" t="s">
        <v>20</v>
      </c>
      <c r="B14" s="11"/>
      <c r="C14" s="11"/>
      <c r="D14" s="11"/>
      <c r="E14" s="11"/>
    </row>
    <row r="15" spans="1:5" ht="16.2" customHeight="1">
      <c r="A15" s="8" t="s">
        <v>21</v>
      </c>
      <c r="B15" s="9"/>
      <c r="C15" s="9"/>
      <c r="D15" s="9"/>
      <c r="E15" s="9"/>
    </row>
    <row r="16" spans="1:5" ht="16.2" customHeight="1">
      <c r="A16" s="10" t="s">
        <v>22</v>
      </c>
      <c r="B16" s="11"/>
      <c r="C16" s="11"/>
      <c r="D16" s="11"/>
      <c r="E16" s="11"/>
    </row>
    <row r="17" spans="1:5" ht="16.2" customHeight="1">
      <c r="A17" s="8" t="s">
        <v>23</v>
      </c>
      <c r="B17" s="9"/>
      <c r="C17" s="9"/>
      <c r="D17" s="9"/>
      <c r="E17" s="9"/>
    </row>
    <row r="18" spans="1:5" ht="16.2" customHeight="1">
      <c r="A18" s="10" t="s">
        <v>25</v>
      </c>
      <c r="B18" s="11"/>
      <c r="C18" s="11"/>
      <c r="D18" s="11"/>
      <c r="E18" s="11"/>
    </row>
    <row r="19" spans="1:5" ht="16.2" customHeight="1">
      <c r="A19" s="8" t="s">
        <v>26</v>
      </c>
      <c r="B19" s="9"/>
      <c r="C19" s="9"/>
      <c r="D19" s="9"/>
      <c r="E19" s="9"/>
    </row>
    <row r="20" spans="1:5" ht="16.2" customHeight="1">
      <c r="A20" s="10" t="s">
        <v>27</v>
      </c>
      <c r="B20" s="11"/>
      <c r="C20" s="11"/>
      <c r="D20" s="11"/>
      <c r="E20" s="11"/>
    </row>
    <row r="21" spans="1:5" ht="16.2" customHeight="1">
      <c r="A21" s="12" t="s">
        <v>28</v>
      </c>
      <c r="B21" s="13"/>
      <c r="C21" s="13"/>
      <c r="D21" s="13"/>
      <c r="E21" s="13"/>
    </row>
    <row r="22" spans="1:5" ht="16.2" customHeight="1">
      <c r="A22" s="10" t="s">
        <v>29</v>
      </c>
      <c r="B22" s="11"/>
      <c r="C22" s="11"/>
      <c r="D22" s="11"/>
      <c r="E22" s="11"/>
    </row>
    <row r="23" spans="1:5" ht="16.2" customHeight="1">
      <c r="A23" s="8" t="s">
        <v>30</v>
      </c>
      <c r="B23" s="9"/>
      <c r="C23" s="9"/>
      <c r="D23" s="9"/>
      <c r="E23" s="9"/>
    </row>
    <row r="24" spans="1:5" ht="16.2" customHeight="1">
      <c r="A24" s="10" t="s">
        <v>31</v>
      </c>
      <c r="B24" s="11"/>
      <c r="C24" s="11"/>
      <c r="D24" s="11"/>
      <c r="E24" s="11"/>
    </row>
    <row r="25" spans="1:5" ht="16.2" customHeight="1">
      <c r="A25" s="8" t="s">
        <v>32</v>
      </c>
      <c r="B25" s="9"/>
      <c r="C25" s="9"/>
      <c r="D25" s="9"/>
      <c r="E25" s="9"/>
    </row>
    <row r="26" spans="1:5" ht="16.2" customHeight="1">
      <c r="A26" s="6" t="s">
        <v>33</v>
      </c>
      <c r="B26" s="7"/>
      <c r="C26" s="7"/>
      <c r="D26" s="7"/>
      <c r="E26" s="7"/>
    </row>
    <row r="27" spans="1:5" ht="16.2" customHeight="1">
      <c r="A27" s="8" t="s">
        <v>34</v>
      </c>
      <c r="B27" s="9"/>
      <c r="C27" s="9"/>
      <c r="D27" s="9"/>
      <c r="E27" s="9"/>
    </row>
    <row r="28" spans="1:5" ht="16.2" customHeight="1">
      <c r="A28" s="10" t="s">
        <v>35</v>
      </c>
      <c r="B28" s="11"/>
      <c r="C28" s="11"/>
      <c r="D28" s="11"/>
      <c r="E28" s="11"/>
    </row>
    <row r="29" spans="1:5" ht="16.2" customHeight="1">
      <c r="A29" s="14" t="s">
        <v>36</v>
      </c>
      <c r="B29" s="15"/>
      <c r="C29" s="15"/>
      <c r="D29" s="15"/>
      <c r="E29" s="15"/>
    </row>
    <row r="30" spans="1:5" ht="16.2" customHeight="1">
      <c r="A30" s="6" t="s">
        <v>37</v>
      </c>
      <c r="B30" s="7"/>
      <c r="C30" s="7"/>
      <c r="D30" s="7"/>
      <c r="E30" s="7"/>
    </row>
    <row r="31" spans="1:5" ht="16.2" customHeight="1">
      <c r="A31" s="8" t="s">
        <v>38</v>
      </c>
      <c r="B31" s="9"/>
      <c r="C31" s="9"/>
      <c r="D31" s="9"/>
      <c r="E31" s="9"/>
    </row>
    <row r="32" spans="1:5" ht="16.2" customHeight="1">
      <c r="A32" s="10" t="s">
        <v>39</v>
      </c>
      <c r="B32" s="11"/>
      <c r="C32" s="11"/>
      <c r="D32" s="11"/>
      <c r="E32" s="11"/>
    </row>
    <row r="33" spans="1:5" ht="16.2" customHeight="1">
      <c r="A33" s="8" t="s">
        <v>40</v>
      </c>
      <c r="B33" s="9"/>
      <c r="C33" s="9"/>
      <c r="D33" s="9"/>
      <c r="E33" s="9"/>
    </row>
    <row r="34" spans="1:5" ht="16.2" customHeight="1">
      <c r="A34" s="10" t="s">
        <v>41</v>
      </c>
      <c r="B34" s="11"/>
      <c r="C34" s="11"/>
      <c r="D34" s="11"/>
      <c r="E34" s="11"/>
    </row>
    <row r="35" spans="1:5" ht="16.2" customHeight="1">
      <c r="A35" s="8" t="s">
        <v>42</v>
      </c>
      <c r="B35" s="9"/>
      <c r="C35" s="9"/>
      <c r="D35" s="9"/>
      <c r="E35" s="9"/>
    </row>
    <row r="36" spans="1:5" ht="16.2" customHeight="1">
      <c r="A36" s="6" t="s">
        <v>43</v>
      </c>
      <c r="B36" s="7"/>
      <c r="C36" s="7"/>
      <c r="D36" s="7"/>
      <c r="E36" s="7"/>
    </row>
    <row r="37" spans="1:5" ht="16.2" customHeight="1">
      <c r="A37" s="8" t="s">
        <v>44</v>
      </c>
      <c r="B37" s="9"/>
      <c r="C37" s="9"/>
      <c r="D37" s="9"/>
      <c r="E37" s="9"/>
    </row>
    <row r="38" spans="1:5" ht="16.2" customHeight="1">
      <c r="A38" s="10" t="s">
        <v>45</v>
      </c>
      <c r="B38" s="11"/>
      <c r="C38" s="11"/>
      <c r="D38" s="11"/>
      <c r="E38" s="11"/>
    </row>
    <row r="39" spans="1:5" ht="16.2" customHeight="1">
      <c r="A39" s="8" t="s">
        <v>46</v>
      </c>
      <c r="B39" s="9"/>
      <c r="C39" s="9"/>
      <c r="D39" s="9"/>
      <c r="E39" s="9"/>
    </row>
    <row r="40" spans="1:5" ht="16.2" customHeight="1">
      <c r="A40" s="10" t="s">
        <v>47</v>
      </c>
      <c r="B40" s="11"/>
      <c r="C40" s="11"/>
      <c r="D40" s="11"/>
      <c r="E40" s="11"/>
    </row>
    <row r="41" spans="1:5" ht="16.2" customHeight="1">
      <c r="A41" s="8" t="s">
        <v>48</v>
      </c>
      <c r="B41" s="9" t="s">
        <v>545</v>
      </c>
      <c r="C41" s="9" t="s">
        <v>545</v>
      </c>
      <c r="D41" s="9" t="s">
        <v>545</v>
      </c>
      <c r="E41" s="9" t="s">
        <v>545</v>
      </c>
    </row>
    <row r="42" spans="1:5" ht="16.2" customHeight="1">
      <c r="A42" s="10" t="s">
        <v>49</v>
      </c>
      <c r="B42" s="11" t="s">
        <v>545</v>
      </c>
      <c r="C42" s="11" t="s">
        <v>545</v>
      </c>
      <c r="D42" s="11" t="s">
        <v>545</v>
      </c>
      <c r="E42" s="11" t="s">
        <v>545</v>
      </c>
    </row>
    <row r="43" spans="1:5" ht="16.2" customHeight="1">
      <c r="A43" s="8" t="s">
        <v>50</v>
      </c>
      <c r="B43" s="9" t="s">
        <v>545</v>
      </c>
      <c r="C43" s="9" t="s">
        <v>545</v>
      </c>
      <c r="D43" s="9" t="s">
        <v>545</v>
      </c>
      <c r="E43" s="9" t="s">
        <v>545</v>
      </c>
    </row>
    <row r="44" spans="1:5" ht="16.2" customHeight="1">
      <c r="A44" s="6" t="s">
        <v>51</v>
      </c>
      <c r="B44" s="7" t="s">
        <v>545</v>
      </c>
      <c r="C44" s="7" t="s">
        <v>545</v>
      </c>
      <c r="D44" s="7" t="s">
        <v>545</v>
      </c>
      <c r="E44" s="7" t="s">
        <v>545</v>
      </c>
    </row>
    <row r="45" spans="1:5" ht="16.2" customHeight="1">
      <c r="A45" s="8" t="s">
        <v>52</v>
      </c>
      <c r="B45" s="9" t="s">
        <v>545</v>
      </c>
      <c r="C45" s="9" t="s">
        <v>545</v>
      </c>
      <c r="D45" s="9" t="s">
        <v>545</v>
      </c>
      <c r="E45" s="9" t="s">
        <v>545</v>
      </c>
    </row>
    <row r="46" spans="1:5" ht="16.2" customHeight="1">
      <c r="A46" s="14" t="s">
        <v>53</v>
      </c>
      <c r="B46" s="15">
        <v>861865.43</v>
      </c>
      <c r="C46" s="15" t="s">
        <v>545</v>
      </c>
      <c r="D46" s="15">
        <v>861865.43</v>
      </c>
      <c r="E46" s="15">
        <v>839423.43</v>
      </c>
    </row>
    <row r="47" spans="1:5" ht="16.2" customHeight="1">
      <c r="A47" s="12" t="s">
        <v>54</v>
      </c>
      <c r="B47" s="13">
        <v>-40638</v>
      </c>
      <c r="C47" s="13" t="s">
        <v>545</v>
      </c>
      <c r="D47" s="13">
        <v>-40638</v>
      </c>
      <c r="E47" s="13">
        <v>25780</v>
      </c>
    </row>
    <row r="48" spans="1:5" ht="16.2" customHeight="1">
      <c r="A48" s="10" t="s">
        <v>55</v>
      </c>
      <c r="B48" s="11" t="s">
        <v>545</v>
      </c>
      <c r="C48" s="11" t="s">
        <v>545</v>
      </c>
      <c r="D48" s="11" t="s">
        <v>545</v>
      </c>
      <c r="E48" s="11" t="s">
        <v>545</v>
      </c>
    </row>
    <row r="49" spans="1:5" ht="16.2" customHeight="1">
      <c r="A49" s="8" t="s">
        <v>56</v>
      </c>
      <c r="B49" s="9">
        <v>-66418</v>
      </c>
      <c r="C49" s="9" t="s">
        <v>545</v>
      </c>
      <c r="D49" s="9">
        <v>-66418</v>
      </c>
      <c r="E49" s="9" t="s">
        <v>545</v>
      </c>
    </row>
    <row r="50" spans="1:5" ht="16.2" customHeight="1">
      <c r="A50" s="10" t="s">
        <v>57</v>
      </c>
      <c r="B50" s="11">
        <v>25780</v>
      </c>
      <c r="C50" s="11" t="s">
        <v>545</v>
      </c>
      <c r="D50" s="11">
        <v>25780</v>
      </c>
      <c r="E50" s="11">
        <v>25780</v>
      </c>
    </row>
    <row r="51" spans="1:5" ht="16.2" customHeight="1">
      <c r="A51" s="14" t="s">
        <v>58</v>
      </c>
      <c r="B51" s="15">
        <v>-40638</v>
      </c>
      <c r="C51" s="15" t="s">
        <v>545</v>
      </c>
      <c r="D51" s="15">
        <v>-40638</v>
      </c>
      <c r="E51" s="15">
        <v>25780</v>
      </c>
    </row>
    <row r="52" spans="1:5" ht="16.2" customHeight="1">
      <c r="A52" s="16" t="s">
        <v>59</v>
      </c>
      <c r="B52" s="17">
        <v>2467227.4300000002</v>
      </c>
      <c r="C52" s="17">
        <v>414250</v>
      </c>
      <c r="D52" s="17">
        <v>2052977.43</v>
      </c>
      <c r="E52" s="17">
        <v>2096953.43</v>
      </c>
    </row>
  </sheetData>
  <mergeCells count="1">
    <mergeCell ref="B1:D1"/>
  </mergeCells>
  <pageMargins left="0.31496062992125984" right="0.31496062992125984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Zeros="0" workbookViewId="0">
      <selection activeCell="B1" sqref="B1:C1"/>
    </sheetView>
  </sheetViews>
  <sheetFormatPr baseColWidth="10" defaultRowHeight="15" customHeight="1"/>
  <cols>
    <col min="1" max="1" width="21.88671875" style="1" customWidth="1"/>
    <col min="2" max="2" width="47.33203125" style="1" customWidth="1"/>
    <col min="3" max="4" width="19" style="1" customWidth="1"/>
    <col min="5" max="16384" width="11.5546875" style="1"/>
  </cols>
  <sheetData>
    <row r="1" spans="1:6" ht="15" customHeight="1">
      <c r="A1" s="4" t="s">
        <v>2</v>
      </c>
      <c r="B1" s="169" t="s">
        <v>3</v>
      </c>
      <c r="C1" s="169"/>
      <c r="D1" s="4"/>
      <c r="F1" s="2"/>
    </row>
    <row r="2" spans="1:6" ht="15" customHeight="1">
      <c r="A2" s="4" t="s">
        <v>4</v>
      </c>
      <c r="B2" s="18" t="s">
        <v>60</v>
      </c>
      <c r="C2" s="19" t="s">
        <v>546</v>
      </c>
      <c r="D2" s="3">
        <v>45657</v>
      </c>
    </row>
    <row r="3" spans="1:6" ht="25.2" customHeight="1">
      <c r="A3" s="167" t="s">
        <v>6</v>
      </c>
      <c r="B3" s="168"/>
      <c r="C3" s="20" t="s">
        <v>61</v>
      </c>
      <c r="D3" s="20" t="s">
        <v>62</v>
      </c>
    </row>
    <row r="4" spans="1:6" ht="18.600000000000001" customHeight="1">
      <c r="A4" s="29" t="s">
        <v>63</v>
      </c>
      <c r="B4" s="30"/>
      <c r="C4" s="21"/>
      <c r="D4" s="21"/>
    </row>
    <row r="5" spans="1:6" ht="18.600000000000001" customHeight="1">
      <c r="A5" s="31" t="s">
        <v>64</v>
      </c>
      <c r="B5" s="32"/>
      <c r="C5" s="22"/>
      <c r="D5" s="22"/>
    </row>
    <row r="6" spans="1:6" ht="18.600000000000001" customHeight="1">
      <c r="A6" s="33" t="s">
        <v>65</v>
      </c>
      <c r="B6" s="34"/>
      <c r="C6" s="23"/>
      <c r="D6" s="23"/>
    </row>
    <row r="7" spans="1:6" ht="18.600000000000001" customHeight="1">
      <c r="A7" s="31" t="s">
        <v>66</v>
      </c>
      <c r="B7" s="32"/>
      <c r="C7" s="22"/>
      <c r="D7" s="22"/>
    </row>
    <row r="8" spans="1:6" ht="18.600000000000001" customHeight="1">
      <c r="A8" s="33" t="s">
        <v>67</v>
      </c>
      <c r="B8" s="34"/>
      <c r="C8" s="23"/>
      <c r="D8" s="23"/>
    </row>
    <row r="9" spans="1:6" ht="18.600000000000001" customHeight="1">
      <c r="A9" s="31" t="s">
        <v>68</v>
      </c>
      <c r="B9" s="32"/>
      <c r="C9" s="22"/>
      <c r="D9" s="22"/>
    </row>
    <row r="10" spans="1:6" ht="18.600000000000001" customHeight="1">
      <c r="A10" s="33" t="s">
        <v>69</v>
      </c>
      <c r="B10" s="34"/>
      <c r="C10" s="23"/>
      <c r="D10" s="23"/>
    </row>
    <row r="11" spans="1:6" ht="18.600000000000001" customHeight="1">
      <c r="A11" s="31" t="s">
        <v>70</v>
      </c>
      <c r="B11" s="32"/>
      <c r="C11" s="22"/>
      <c r="D11" s="22"/>
    </row>
    <row r="12" spans="1:6" ht="18.600000000000001" customHeight="1">
      <c r="A12" s="33" t="s">
        <v>71</v>
      </c>
      <c r="B12" s="34"/>
      <c r="C12" s="23"/>
      <c r="D12" s="23"/>
    </row>
    <row r="13" spans="1:6" ht="18.600000000000001" customHeight="1">
      <c r="A13" s="31" t="s">
        <v>72</v>
      </c>
      <c r="B13" s="32"/>
      <c r="C13" s="22"/>
      <c r="D13" s="22"/>
    </row>
    <row r="14" spans="1:6" ht="18.600000000000001" customHeight="1">
      <c r="A14" s="33" t="s">
        <v>73</v>
      </c>
      <c r="B14" s="34"/>
      <c r="C14" s="23"/>
      <c r="D14" s="23"/>
    </row>
    <row r="15" spans="1:6" ht="18.600000000000001" customHeight="1">
      <c r="A15" s="31" t="s">
        <v>74</v>
      </c>
      <c r="B15" s="32"/>
      <c r="C15" s="22"/>
      <c r="D15" s="22"/>
    </row>
    <row r="16" spans="1:6" ht="18.600000000000001" customHeight="1">
      <c r="A16" s="35" t="s">
        <v>75</v>
      </c>
      <c r="B16" s="36"/>
      <c r="C16" s="24"/>
      <c r="D16" s="24"/>
    </row>
    <row r="17" spans="1:4" ht="18.600000000000001" customHeight="1">
      <c r="A17" s="37" t="s">
        <v>76</v>
      </c>
      <c r="B17" s="38"/>
      <c r="C17" s="25"/>
      <c r="D17" s="25"/>
    </row>
    <row r="18" spans="1:4" ht="18.600000000000001" customHeight="1">
      <c r="A18" s="33" t="s">
        <v>77</v>
      </c>
      <c r="B18" s="34"/>
      <c r="C18" s="23"/>
      <c r="D18" s="23"/>
    </row>
    <row r="19" spans="1:4" ht="18.600000000000001" customHeight="1">
      <c r="A19" s="31" t="s">
        <v>78</v>
      </c>
      <c r="B19" s="32"/>
      <c r="C19" s="22"/>
      <c r="D19" s="22"/>
    </row>
    <row r="20" spans="1:4" ht="18.600000000000001" customHeight="1">
      <c r="A20" s="39" t="s">
        <v>79</v>
      </c>
      <c r="B20" s="40"/>
      <c r="C20" s="26"/>
      <c r="D20" s="26"/>
    </row>
    <row r="21" spans="1:4" ht="18.600000000000001" customHeight="1">
      <c r="A21" s="31" t="s">
        <v>80</v>
      </c>
      <c r="B21" s="32"/>
      <c r="C21" s="22"/>
      <c r="D21" s="22"/>
    </row>
    <row r="22" spans="1:4" ht="18.600000000000001" customHeight="1">
      <c r="A22" s="33" t="s">
        <v>81</v>
      </c>
      <c r="B22" s="34"/>
      <c r="C22" s="23"/>
      <c r="D22" s="23"/>
    </row>
    <row r="23" spans="1:4" ht="18.600000000000001" customHeight="1">
      <c r="A23" s="37" t="s">
        <v>82</v>
      </c>
      <c r="B23" s="38"/>
      <c r="C23" s="25"/>
      <c r="D23" s="25"/>
    </row>
    <row r="24" spans="1:4" ht="18.600000000000001" customHeight="1">
      <c r="A24" s="33" t="s">
        <v>83</v>
      </c>
      <c r="B24" s="34"/>
      <c r="C24" s="23"/>
      <c r="D24" s="23"/>
    </row>
    <row r="25" spans="1:4" ht="18.600000000000001" customHeight="1">
      <c r="A25" s="31" t="s">
        <v>84</v>
      </c>
      <c r="B25" s="32"/>
      <c r="C25" s="22"/>
      <c r="D25" s="22"/>
    </row>
    <row r="26" spans="1:4" ht="18.600000000000001" customHeight="1">
      <c r="A26" s="39" t="s">
        <v>85</v>
      </c>
      <c r="B26" s="40"/>
      <c r="C26" s="26"/>
      <c r="D26" s="26"/>
    </row>
    <row r="27" spans="1:4" ht="18.600000000000001" customHeight="1">
      <c r="A27" s="31" t="s">
        <v>86</v>
      </c>
      <c r="B27" s="32"/>
      <c r="C27" s="22"/>
      <c r="D27" s="22"/>
    </row>
    <row r="28" spans="1:4" ht="18.600000000000001" customHeight="1">
      <c r="A28" s="33" t="s">
        <v>87</v>
      </c>
      <c r="B28" s="34"/>
      <c r="C28" s="23"/>
      <c r="D28" s="23"/>
    </row>
    <row r="29" spans="1:4" ht="18.600000000000001" customHeight="1">
      <c r="A29" s="35" t="s">
        <v>36</v>
      </c>
      <c r="B29" s="36"/>
      <c r="C29" s="24"/>
      <c r="D29" s="24"/>
    </row>
    <row r="30" spans="1:4" ht="18.600000000000001" customHeight="1">
      <c r="A30" s="39" t="s">
        <v>88</v>
      </c>
      <c r="B30" s="40"/>
      <c r="C30" s="26"/>
      <c r="D30" s="26"/>
    </row>
    <row r="31" spans="1:4" ht="18.600000000000001" customHeight="1">
      <c r="A31" s="31" t="s">
        <v>89</v>
      </c>
      <c r="B31" s="32"/>
      <c r="C31" s="22"/>
      <c r="D31" s="22"/>
    </row>
    <row r="32" spans="1:4" ht="18.600000000000001" customHeight="1">
      <c r="A32" s="33" t="s">
        <v>90</v>
      </c>
      <c r="B32" s="34"/>
      <c r="C32" s="23"/>
      <c r="D32" s="23"/>
    </row>
    <row r="33" spans="1:4" ht="18.600000000000001" customHeight="1">
      <c r="A33" s="31" t="s">
        <v>46</v>
      </c>
      <c r="B33" s="32"/>
      <c r="C33" s="22"/>
      <c r="D33" s="22"/>
    </row>
    <row r="34" spans="1:4" ht="18.600000000000001" customHeight="1">
      <c r="A34" s="33" t="s">
        <v>91</v>
      </c>
      <c r="B34" s="34"/>
      <c r="C34" s="23"/>
      <c r="D34" s="23"/>
    </row>
    <row r="35" spans="1:4" ht="18.600000000000001" customHeight="1">
      <c r="A35" s="31" t="s">
        <v>47</v>
      </c>
      <c r="B35" s="32"/>
      <c r="C35" s="22"/>
      <c r="D35" s="22"/>
    </row>
    <row r="36" spans="1:4" ht="18.600000000000001" customHeight="1">
      <c r="A36" s="33" t="s">
        <v>48</v>
      </c>
      <c r="B36" s="34"/>
      <c r="C36" s="23"/>
      <c r="D36" s="23"/>
    </row>
    <row r="37" spans="1:4" ht="18.600000000000001" customHeight="1">
      <c r="A37" s="31" t="s">
        <v>92</v>
      </c>
      <c r="B37" s="32"/>
      <c r="C37" s="22"/>
      <c r="D37" s="22"/>
    </row>
    <row r="38" spans="1:4" ht="18.600000000000001" customHeight="1">
      <c r="A38" s="33" t="s">
        <v>93</v>
      </c>
      <c r="B38" s="34"/>
      <c r="C38" s="23"/>
      <c r="D38" s="23"/>
    </row>
    <row r="39" spans="1:4" ht="18.600000000000001" customHeight="1">
      <c r="A39" s="37" t="s">
        <v>94</v>
      </c>
      <c r="B39" s="38"/>
      <c r="C39" s="25"/>
      <c r="D39" s="25"/>
    </row>
    <row r="40" spans="1:4" ht="18.600000000000001" customHeight="1">
      <c r="A40" s="33" t="s">
        <v>95</v>
      </c>
      <c r="B40" s="34"/>
      <c r="C40" s="23"/>
      <c r="D40" s="23"/>
    </row>
    <row r="41" spans="1:4" ht="18.600000000000001" customHeight="1">
      <c r="A41" s="35" t="s">
        <v>96</v>
      </c>
      <c r="B41" s="36"/>
      <c r="C41" s="24"/>
      <c r="D41" s="24"/>
    </row>
    <row r="42" spans="1:4" ht="18.600000000000001" customHeight="1">
      <c r="A42" s="39" t="s">
        <v>97</v>
      </c>
      <c r="B42" s="40"/>
      <c r="C42" s="26"/>
      <c r="D42" s="26"/>
    </row>
    <row r="43" spans="1:4" ht="13.8" customHeight="1">
      <c r="A43" s="31" t="s">
        <v>98</v>
      </c>
      <c r="B43" s="32"/>
      <c r="C43" s="22"/>
      <c r="D43" s="22"/>
    </row>
    <row r="44" spans="1:4" ht="13.8" customHeight="1">
      <c r="A44" s="33" t="s">
        <v>99</v>
      </c>
      <c r="B44" s="34"/>
      <c r="C44" s="23"/>
      <c r="D44" s="23"/>
    </row>
    <row r="45" spans="1:4" ht="13.8" customHeight="1">
      <c r="A45" s="37" t="s">
        <v>100</v>
      </c>
      <c r="B45" s="38"/>
      <c r="C45" s="25"/>
      <c r="D45" s="25"/>
    </row>
    <row r="46" spans="1:4" ht="13.8" customHeight="1">
      <c r="A46" s="35" t="s">
        <v>101</v>
      </c>
      <c r="B46" s="36"/>
      <c r="C46" s="24"/>
      <c r="D46" s="24"/>
    </row>
    <row r="47" spans="1:4" ht="13.8" customHeight="1">
      <c r="A47" s="27" t="s">
        <v>102</v>
      </c>
      <c r="B47" s="27"/>
      <c r="C47" s="28"/>
      <c r="D47" s="28"/>
    </row>
  </sheetData>
  <mergeCells count="2">
    <mergeCell ref="A3:B3"/>
    <mergeCell ref="B1:C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showZeros="0" workbookViewId="0">
      <selection activeCell="B1" sqref="B1:D1"/>
    </sheetView>
  </sheetViews>
  <sheetFormatPr baseColWidth="10" defaultRowHeight="15" customHeight="1"/>
  <cols>
    <col min="1" max="1" width="61.88671875" style="1" customWidth="1"/>
    <col min="2" max="2" width="16.6640625" style="1" customWidth="1"/>
    <col min="3" max="3" width="14.77734375" style="1" customWidth="1"/>
    <col min="4" max="5" width="15.88671875" style="1" customWidth="1"/>
    <col min="6" max="16384" width="11.5546875" style="1"/>
  </cols>
  <sheetData>
    <row r="1" spans="1:5" ht="15" customHeight="1">
      <c r="A1" s="4"/>
      <c r="B1" s="166" t="s">
        <v>3</v>
      </c>
      <c r="C1" s="166"/>
      <c r="D1" s="166"/>
      <c r="E1" s="2"/>
    </row>
    <row r="2" spans="1:5" ht="15" customHeight="1">
      <c r="A2" s="4" t="s">
        <v>4</v>
      </c>
      <c r="B2" s="170" t="s">
        <v>564</v>
      </c>
      <c r="C2" s="170"/>
      <c r="D2" s="19" t="s">
        <v>546</v>
      </c>
      <c r="E2" s="3">
        <v>45657</v>
      </c>
    </row>
    <row r="3" spans="1:5" ht="34.200000000000003">
      <c r="A3" s="54" t="s">
        <v>6</v>
      </c>
      <c r="B3" s="54" t="s">
        <v>560</v>
      </c>
      <c r="C3" s="54" t="s">
        <v>561</v>
      </c>
      <c r="D3" s="54" t="s">
        <v>562</v>
      </c>
      <c r="E3" s="54" t="s">
        <v>563</v>
      </c>
    </row>
    <row r="4" spans="1:5" ht="17.399999999999999" customHeight="1">
      <c r="A4" s="55" t="s">
        <v>103</v>
      </c>
      <c r="B4" s="56" t="s">
        <v>545</v>
      </c>
      <c r="C4" s="56" t="s">
        <v>545</v>
      </c>
      <c r="D4" s="56" t="s">
        <v>545</v>
      </c>
      <c r="E4" s="56" t="s">
        <v>545</v>
      </c>
    </row>
    <row r="5" spans="1:5" ht="17.399999999999999" customHeight="1">
      <c r="A5" s="57" t="s">
        <v>104</v>
      </c>
      <c r="B5" s="23"/>
      <c r="C5" s="23"/>
      <c r="D5" s="23"/>
      <c r="E5" s="23"/>
    </row>
    <row r="6" spans="1:5" ht="17.399999999999999" customHeight="1">
      <c r="A6" s="58" t="s">
        <v>106</v>
      </c>
      <c r="B6" s="22"/>
      <c r="C6" s="22"/>
      <c r="D6" s="22"/>
      <c r="E6" s="22"/>
    </row>
    <row r="7" spans="1:5" ht="17.399999999999999" customHeight="1">
      <c r="A7" s="59" t="s">
        <v>107</v>
      </c>
      <c r="B7" s="60"/>
      <c r="C7" s="60"/>
      <c r="D7" s="60"/>
      <c r="E7" s="60"/>
    </row>
    <row r="8" spans="1:5" ht="17.399999999999999" customHeight="1">
      <c r="A8" s="58" t="s">
        <v>108</v>
      </c>
      <c r="B8" s="22"/>
      <c r="C8" s="22"/>
      <c r="D8" s="22"/>
      <c r="E8" s="22"/>
    </row>
    <row r="9" spans="1:5" ht="17.399999999999999" customHeight="1">
      <c r="A9" s="57" t="s">
        <v>109</v>
      </c>
      <c r="B9" s="23"/>
      <c r="C9" s="23"/>
      <c r="D9" s="23"/>
      <c r="E9" s="23"/>
    </row>
    <row r="10" spans="1:5" ht="17.399999999999999" customHeight="1">
      <c r="A10" s="58" t="s">
        <v>110</v>
      </c>
      <c r="B10" s="22"/>
      <c r="C10" s="22"/>
      <c r="D10" s="22"/>
      <c r="E10" s="22"/>
    </row>
    <row r="11" spans="1:5" ht="17.399999999999999" customHeight="1">
      <c r="A11" s="57" t="s">
        <v>111</v>
      </c>
      <c r="B11" s="23"/>
      <c r="C11" s="23"/>
      <c r="D11" s="23"/>
      <c r="E11" s="23"/>
    </row>
    <row r="12" spans="1:5" ht="17.399999999999999" customHeight="1">
      <c r="A12" s="58" t="s">
        <v>112</v>
      </c>
      <c r="B12" s="22"/>
      <c r="C12" s="22"/>
      <c r="D12" s="22"/>
      <c r="E12" s="22"/>
    </row>
    <row r="13" spans="1:5" ht="17.399999999999999" customHeight="1">
      <c r="A13" s="59" t="s">
        <v>113</v>
      </c>
      <c r="B13" s="60"/>
      <c r="C13" s="60"/>
      <c r="D13" s="60"/>
      <c r="E13" s="60"/>
    </row>
    <row r="14" spans="1:5" ht="17.399999999999999" customHeight="1">
      <c r="A14" s="55" t="s">
        <v>114</v>
      </c>
      <c r="B14" s="56"/>
      <c r="C14" s="56"/>
      <c r="D14" s="56"/>
      <c r="E14" s="56"/>
    </row>
    <row r="15" spans="1:5" ht="17.399999999999999" customHeight="1">
      <c r="A15" s="57" t="s">
        <v>115</v>
      </c>
      <c r="B15" s="23"/>
      <c r="C15" s="23"/>
      <c r="D15" s="23"/>
      <c r="E15" s="23"/>
    </row>
    <row r="16" spans="1:5" ht="17.399999999999999" customHeight="1">
      <c r="A16" s="58" t="s">
        <v>116</v>
      </c>
      <c r="B16" s="22"/>
      <c r="C16" s="22"/>
      <c r="D16" s="22"/>
      <c r="E16" s="22"/>
    </row>
    <row r="17" spans="1:5" ht="17.399999999999999" customHeight="1">
      <c r="A17" s="57" t="s">
        <v>117</v>
      </c>
      <c r="B17" s="23"/>
      <c r="C17" s="23"/>
      <c r="D17" s="23"/>
      <c r="E17" s="23"/>
    </row>
    <row r="18" spans="1:5" ht="17.399999999999999" customHeight="1">
      <c r="A18" s="58" t="s">
        <v>118</v>
      </c>
      <c r="B18" s="22"/>
      <c r="C18" s="22"/>
      <c r="D18" s="22"/>
      <c r="E18" s="22"/>
    </row>
    <row r="19" spans="1:5" ht="17.399999999999999" customHeight="1">
      <c r="A19" s="57" t="s">
        <v>119</v>
      </c>
      <c r="B19" s="23"/>
      <c r="C19" s="23"/>
      <c r="D19" s="23"/>
      <c r="E19" s="23"/>
    </row>
    <row r="20" spans="1:5" ht="17.399999999999999" customHeight="1">
      <c r="A20" s="58" t="s">
        <v>120</v>
      </c>
      <c r="B20" s="22"/>
      <c r="C20" s="22"/>
      <c r="D20" s="22"/>
      <c r="E20" s="22"/>
    </row>
    <row r="21" spans="1:5" ht="17.399999999999999" customHeight="1">
      <c r="A21" s="57" t="s">
        <v>121</v>
      </c>
      <c r="B21" s="23"/>
      <c r="C21" s="23"/>
      <c r="D21" s="23"/>
      <c r="E21" s="23"/>
    </row>
    <row r="22" spans="1:5" ht="17.399999999999999" customHeight="1">
      <c r="A22" s="55" t="s">
        <v>122</v>
      </c>
      <c r="B22" s="56"/>
      <c r="C22" s="56"/>
      <c r="D22" s="56"/>
      <c r="E22" s="56"/>
    </row>
    <row r="23" spans="1:5" ht="17.399999999999999" customHeight="1">
      <c r="A23" s="61" t="s">
        <v>123</v>
      </c>
      <c r="B23" s="62"/>
      <c r="C23" s="62"/>
      <c r="D23" s="63"/>
      <c r="E23" s="63"/>
    </row>
    <row r="24" spans="1:5" ht="17.399999999999999" customHeight="1">
      <c r="A24" s="55" t="s">
        <v>124</v>
      </c>
      <c r="B24" s="56"/>
      <c r="C24" s="56"/>
      <c r="D24" s="56"/>
      <c r="E24" s="56"/>
    </row>
    <row r="25" spans="1:5" ht="17.399999999999999" customHeight="1">
      <c r="A25" s="57" t="s">
        <v>125</v>
      </c>
      <c r="B25" s="23"/>
      <c r="C25" s="23"/>
      <c r="D25" s="23"/>
      <c r="E25" s="23"/>
    </row>
    <row r="26" spans="1:5" ht="17.399999999999999" customHeight="1">
      <c r="A26" s="58" t="s">
        <v>126</v>
      </c>
      <c r="B26" s="22"/>
      <c r="C26" s="22"/>
      <c r="D26" s="22"/>
      <c r="E26" s="22"/>
    </row>
    <row r="27" spans="1:5" ht="17.399999999999999" customHeight="1">
      <c r="A27" s="57" t="s">
        <v>127</v>
      </c>
      <c r="B27" s="23"/>
      <c r="C27" s="23"/>
      <c r="D27" s="23"/>
      <c r="E27" s="23"/>
    </row>
    <row r="28" spans="1:5" ht="17.399999999999999" customHeight="1">
      <c r="A28" s="58" t="s">
        <v>128</v>
      </c>
      <c r="B28" s="22"/>
      <c r="C28" s="22"/>
      <c r="D28" s="22"/>
      <c r="E28" s="22"/>
    </row>
    <row r="29" spans="1:5" ht="17.399999999999999" customHeight="1">
      <c r="A29" s="59" t="s">
        <v>129</v>
      </c>
      <c r="B29" s="60"/>
      <c r="C29" s="60"/>
      <c r="D29" s="60"/>
      <c r="E29" s="60"/>
    </row>
    <row r="30" spans="1:5" ht="17.399999999999999" customHeight="1">
      <c r="A30" s="55" t="s">
        <v>130</v>
      </c>
      <c r="B30" s="56"/>
      <c r="C30" s="56"/>
      <c r="D30" s="56"/>
      <c r="E30" s="56"/>
    </row>
    <row r="31" spans="1:5" ht="17.399999999999999" customHeight="1">
      <c r="A31" s="57" t="s">
        <v>131</v>
      </c>
      <c r="B31" s="23"/>
      <c r="C31" s="23"/>
      <c r="D31" s="23"/>
      <c r="E31" s="23"/>
    </row>
    <row r="32" spans="1:5" ht="17.399999999999999" customHeight="1">
      <c r="A32" s="58" t="s">
        <v>132</v>
      </c>
      <c r="B32" s="22"/>
      <c r="C32" s="22"/>
      <c r="D32" s="22"/>
      <c r="E32" s="22"/>
    </row>
    <row r="33" spans="1:5" ht="17.399999999999999" customHeight="1">
      <c r="A33" s="57" t="s">
        <v>133</v>
      </c>
      <c r="B33" s="23"/>
      <c r="C33" s="23"/>
      <c r="D33" s="23"/>
      <c r="E33" s="23"/>
    </row>
    <row r="34" spans="1:5" ht="17.399999999999999" customHeight="1">
      <c r="A34" s="58" t="s">
        <v>134</v>
      </c>
      <c r="B34" s="22"/>
      <c r="C34" s="22"/>
      <c r="D34" s="22"/>
      <c r="E34" s="22"/>
    </row>
    <row r="35" spans="1:5" ht="17.399999999999999" customHeight="1">
      <c r="A35" s="59" t="s">
        <v>135</v>
      </c>
      <c r="B35" s="60"/>
      <c r="C35" s="60"/>
      <c r="D35" s="60"/>
      <c r="E35" s="60"/>
    </row>
    <row r="36" spans="1:5" ht="17.399999999999999" customHeight="1">
      <c r="A36" s="61" t="s">
        <v>136</v>
      </c>
      <c r="B36" s="62"/>
      <c r="C36" s="62"/>
      <c r="D36" s="63"/>
      <c r="E36" s="63"/>
    </row>
    <row r="37" spans="1:5" ht="17.399999999999999" customHeight="1">
      <c r="A37" s="61" t="s">
        <v>137</v>
      </c>
      <c r="B37" s="62"/>
      <c r="C37" s="62"/>
      <c r="D37" s="63"/>
      <c r="E37" s="63"/>
    </row>
    <row r="38" spans="1:5" ht="17.399999999999999" customHeight="1">
      <c r="A38" s="55" t="s">
        <v>138</v>
      </c>
      <c r="B38" s="56"/>
      <c r="C38" s="56"/>
      <c r="D38" s="56"/>
      <c r="E38" s="56"/>
    </row>
    <row r="39" spans="1:5" ht="17.399999999999999" customHeight="1">
      <c r="A39" s="59" t="s">
        <v>139</v>
      </c>
      <c r="B39" s="60"/>
      <c r="C39" s="60"/>
      <c r="D39" s="60"/>
      <c r="E39" s="60"/>
    </row>
    <row r="40" spans="1:5" ht="17.399999999999999" customHeight="1">
      <c r="A40" s="58" t="s">
        <v>140</v>
      </c>
      <c r="B40" s="22"/>
      <c r="C40" s="22"/>
      <c r="D40" s="22"/>
      <c r="E40" s="22"/>
    </row>
    <row r="41" spans="1:5" ht="17.399999999999999" customHeight="1">
      <c r="A41" s="57" t="s">
        <v>141</v>
      </c>
      <c r="B41" s="23"/>
      <c r="C41" s="23"/>
      <c r="D41" s="23"/>
      <c r="E41" s="23"/>
    </row>
    <row r="42" spans="1:5" ht="17.399999999999999" customHeight="1">
      <c r="A42" s="58" t="s">
        <v>142</v>
      </c>
      <c r="B42" s="22"/>
      <c r="C42" s="22"/>
      <c r="D42" s="22"/>
      <c r="E42" s="22"/>
    </row>
    <row r="43" spans="1:5" ht="17.399999999999999" customHeight="1">
      <c r="A43" s="57" t="s">
        <v>143</v>
      </c>
      <c r="B43" s="23"/>
      <c r="C43" s="23"/>
      <c r="D43" s="23"/>
      <c r="E43" s="23"/>
    </row>
    <row r="44" spans="1:5" ht="17.399999999999999" customHeight="1">
      <c r="A44" s="58" t="s">
        <v>144</v>
      </c>
      <c r="B44" s="22"/>
      <c r="C44" s="22"/>
      <c r="D44" s="22"/>
      <c r="E44" s="22"/>
    </row>
    <row r="45" spans="1:5" ht="17.399999999999999" customHeight="1">
      <c r="A45" s="59" t="s">
        <v>145</v>
      </c>
      <c r="B45" s="60"/>
      <c r="C45" s="60"/>
      <c r="D45" s="60"/>
      <c r="E45" s="60"/>
    </row>
    <row r="46" spans="1:5" ht="17.399999999999999" customHeight="1">
      <c r="A46" s="55" t="s">
        <v>146</v>
      </c>
      <c r="B46" s="56"/>
      <c r="C46" s="56"/>
      <c r="D46" s="56"/>
      <c r="E46" s="56"/>
    </row>
    <row r="47" spans="1:5" ht="17.399999999999999" customHeight="1">
      <c r="A47" s="57" t="s">
        <v>147</v>
      </c>
      <c r="B47" s="23"/>
      <c r="C47" s="23"/>
      <c r="D47" s="23"/>
      <c r="E47" s="23"/>
    </row>
    <row r="48" spans="1:5" ht="17.399999999999999" customHeight="1">
      <c r="A48" s="58" t="s">
        <v>148</v>
      </c>
      <c r="B48" s="22"/>
      <c r="C48" s="22"/>
      <c r="D48" s="22"/>
      <c r="E48" s="22"/>
    </row>
    <row r="49" spans="1:5" ht="17.399999999999999" customHeight="1">
      <c r="A49" s="57" t="s">
        <v>149</v>
      </c>
      <c r="B49" s="23"/>
      <c r="C49" s="23"/>
      <c r="D49" s="23"/>
      <c r="E49" s="23"/>
    </row>
    <row r="50" spans="1:5" ht="17.399999999999999" customHeight="1">
      <c r="A50" s="58" t="s">
        <v>150</v>
      </c>
      <c r="B50" s="22"/>
      <c r="C50" s="22"/>
      <c r="D50" s="22"/>
      <c r="E50" s="22"/>
    </row>
    <row r="51" spans="1:5" ht="17.399999999999999" customHeight="1">
      <c r="A51" s="59" t="s">
        <v>151</v>
      </c>
      <c r="B51" s="60"/>
      <c r="C51" s="60"/>
      <c r="D51" s="60"/>
      <c r="E51" s="60"/>
    </row>
    <row r="52" spans="1:5" ht="17.399999999999999" customHeight="1">
      <c r="A52" s="61" t="s">
        <v>152</v>
      </c>
      <c r="B52" s="62"/>
      <c r="C52" s="62"/>
      <c r="D52" s="63"/>
      <c r="E52" s="63"/>
    </row>
    <row r="53" spans="1:5" ht="17.399999999999999" customHeight="1">
      <c r="A53" s="61" t="s">
        <v>153</v>
      </c>
      <c r="B53" s="62"/>
      <c r="C53" s="62"/>
      <c r="D53" s="63"/>
      <c r="E53" s="63"/>
    </row>
    <row r="54" spans="1:5" ht="17.399999999999999" customHeight="1">
      <c r="A54" s="58" t="s">
        <v>154</v>
      </c>
      <c r="B54" s="22"/>
      <c r="C54" s="22"/>
      <c r="D54" s="22"/>
      <c r="E54" s="22"/>
    </row>
    <row r="55" spans="1:5" ht="17.399999999999999" customHeight="1">
      <c r="A55" s="61" t="s">
        <v>155</v>
      </c>
      <c r="B55" s="62"/>
      <c r="C55" s="62"/>
      <c r="D55" s="63"/>
      <c r="E55" s="63"/>
    </row>
    <row r="56" spans="1:5" ht="17.399999999999999" customHeight="1">
      <c r="A56" s="58"/>
      <c r="B56" s="22"/>
      <c r="C56" s="22"/>
      <c r="D56" s="22"/>
      <c r="E56" s="22"/>
    </row>
    <row r="57" spans="1:5" ht="17.399999999999999" customHeight="1">
      <c r="A57" s="61" t="s">
        <v>156</v>
      </c>
      <c r="B57" s="62"/>
      <c r="C57" s="62"/>
      <c r="D57" s="63"/>
      <c r="E57" s="63"/>
    </row>
    <row r="58" spans="1:5" ht="17.399999999999999" customHeight="1">
      <c r="A58" s="61" t="s">
        <v>157</v>
      </c>
      <c r="B58" s="62"/>
      <c r="C58" s="62"/>
      <c r="D58" s="63"/>
      <c r="E58" s="63"/>
    </row>
    <row r="59" spans="1:5" ht="17.399999999999999" customHeight="1">
      <c r="A59" s="61" t="s">
        <v>158</v>
      </c>
      <c r="B59" s="62"/>
      <c r="C59" s="62"/>
      <c r="D59" s="63"/>
      <c r="E59" s="63"/>
    </row>
  </sheetData>
  <mergeCells count="2">
    <mergeCell ref="B2:C2"/>
    <mergeCell ref="B1:D1"/>
  </mergeCells>
  <pageMargins left="0.11811023622047245" right="0.11811023622047245" top="0.55118110236220474" bottom="0.55118110236220474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showZeros="0" workbookViewId="0">
      <selection activeCell="B1" sqref="B1"/>
    </sheetView>
  </sheetViews>
  <sheetFormatPr baseColWidth="10" defaultRowHeight="15" customHeight="1"/>
  <cols>
    <col min="1" max="1" width="20.44140625" style="1" customWidth="1"/>
    <col min="2" max="2" width="52.21875" style="1" customWidth="1"/>
    <col min="3" max="4" width="18.33203125" style="1" customWidth="1"/>
    <col min="5" max="16384" width="11.5546875" style="1"/>
  </cols>
  <sheetData>
    <row r="1" spans="1:4" ht="15" customHeight="1">
      <c r="A1" s="73" t="s">
        <v>569</v>
      </c>
      <c r="B1" s="161" t="s">
        <v>3</v>
      </c>
      <c r="C1" s="4"/>
      <c r="D1" s="4"/>
    </row>
    <row r="2" spans="1:4" ht="15" customHeight="1">
      <c r="A2" s="4" t="s">
        <v>4</v>
      </c>
      <c r="B2" s="18" t="s">
        <v>159</v>
      </c>
      <c r="C2" s="19" t="s">
        <v>546</v>
      </c>
      <c r="D2" s="3">
        <v>45657</v>
      </c>
    </row>
    <row r="3" spans="1:4" ht="21" customHeight="1">
      <c r="A3" s="167" t="s">
        <v>6</v>
      </c>
      <c r="B3" s="168"/>
      <c r="C3" s="20" t="s">
        <v>161</v>
      </c>
      <c r="D3" s="20" t="s">
        <v>160</v>
      </c>
    </row>
    <row r="4" spans="1:4" ht="12.6" customHeight="1">
      <c r="A4" s="69" t="s">
        <v>162</v>
      </c>
      <c r="B4" s="70"/>
      <c r="C4" s="65"/>
      <c r="D4" s="65" t="s">
        <v>545</v>
      </c>
    </row>
    <row r="5" spans="1:4" ht="12.6" customHeight="1">
      <c r="A5" s="71" t="s">
        <v>163</v>
      </c>
      <c r="B5" s="72"/>
      <c r="C5" s="66"/>
      <c r="D5" s="67" t="s">
        <v>545</v>
      </c>
    </row>
    <row r="6" spans="1:4" ht="12.6" customHeight="1">
      <c r="A6" s="69" t="s">
        <v>164</v>
      </c>
      <c r="B6" s="70"/>
      <c r="C6" s="67"/>
      <c r="D6" s="65" t="s">
        <v>545</v>
      </c>
    </row>
    <row r="7" spans="1:4" ht="12.6" customHeight="1">
      <c r="A7" s="71" t="s">
        <v>165</v>
      </c>
      <c r="B7" s="72"/>
      <c r="C7" s="67"/>
      <c r="D7" s="67" t="s">
        <v>545</v>
      </c>
    </row>
    <row r="8" spans="1:4" ht="12.6" customHeight="1">
      <c r="A8" s="69" t="s">
        <v>166</v>
      </c>
      <c r="B8" s="70"/>
      <c r="C8" s="65"/>
      <c r="D8" s="67" t="s">
        <v>545</v>
      </c>
    </row>
    <row r="9" spans="1:4" ht="12.6" customHeight="1">
      <c r="A9" s="31"/>
      <c r="B9" s="32"/>
      <c r="C9" s="22"/>
      <c r="D9" s="68" t="s">
        <v>545</v>
      </c>
    </row>
    <row r="10" spans="1:4" ht="12.6" customHeight="1">
      <c r="A10" s="33"/>
      <c r="B10" s="34"/>
      <c r="C10" s="23"/>
      <c r="D10" s="68" t="s">
        <v>545</v>
      </c>
    </row>
    <row r="11" spans="1:4" ht="12.6" customHeight="1">
      <c r="A11" s="31"/>
      <c r="B11" s="32"/>
      <c r="C11" s="22"/>
      <c r="D11" s="68" t="s">
        <v>545</v>
      </c>
    </row>
    <row r="12" spans="1:4" ht="12.6" customHeight="1">
      <c r="A12" s="33"/>
      <c r="B12" s="34"/>
      <c r="C12" s="23"/>
      <c r="D12" s="68" t="s">
        <v>545</v>
      </c>
    </row>
    <row r="13" spans="1:4" ht="12.6" customHeight="1">
      <c r="A13" s="31"/>
      <c r="B13" s="32"/>
      <c r="C13" s="22"/>
      <c r="D13" s="68" t="s">
        <v>545</v>
      </c>
    </row>
    <row r="14" spans="1:4" ht="12.6" customHeight="1">
      <c r="A14" s="33"/>
      <c r="B14" s="34"/>
      <c r="C14" s="23"/>
      <c r="D14" s="68" t="s">
        <v>545</v>
      </c>
    </row>
    <row r="15" spans="1:4" ht="12.6" customHeight="1">
      <c r="A15" s="31"/>
      <c r="B15" s="32"/>
      <c r="C15" s="22"/>
      <c r="D15" s="68" t="s">
        <v>545</v>
      </c>
    </row>
    <row r="16" spans="1:4" ht="12.6" customHeight="1">
      <c r="A16" s="33"/>
      <c r="B16" s="34"/>
      <c r="C16" s="23"/>
      <c r="D16" s="68" t="s">
        <v>545</v>
      </c>
    </row>
    <row r="17" spans="1:4" ht="12.6" customHeight="1">
      <c r="A17" s="31"/>
      <c r="B17" s="32"/>
      <c r="C17" s="22"/>
      <c r="D17" s="68" t="s">
        <v>545</v>
      </c>
    </row>
    <row r="18" spans="1:4" ht="12.6" customHeight="1">
      <c r="A18" s="69" t="s">
        <v>167</v>
      </c>
      <c r="B18" s="70"/>
      <c r="C18" s="65"/>
      <c r="D18" s="67" t="s">
        <v>545</v>
      </c>
    </row>
    <row r="19" spans="1:4" ht="12.6" customHeight="1">
      <c r="A19" s="31" t="s">
        <v>568</v>
      </c>
      <c r="B19" s="32"/>
      <c r="C19" s="22"/>
      <c r="D19" s="68" t="s">
        <v>545</v>
      </c>
    </row>
    <row r="20" spans="1:4" ht="12.6" customHeight="1">
      <c r="A20" s="33"/>
      <c r="B20" s="34"/>
      <c r="C20" s="23"/>
      <c r="D20" s="68" t="s">
        <v>545</v>
      </c>
    </row>
    <row r="21" spans="1:4" ht="12.6" customHeight="1">
      <c r="A21" s="31"/>
      <c r="B21" s="32"/>
      <c r="C21" s="22"/>
      <c r="D21" s="68" t="s">
        <v>545</v>
      </c>
    </row>
    <row r="22" spans="1:4" ht="12.6" customHeight="1">
      <c r="A22" s="33"/>
      <c r="B22" s="34"/>
      <c r="C22" s="23"/>
      <c r="D22" s="68" t="s">
        <v>545</v>
      </c>
    </row>
    <row r="23" spans="1:4" ht="12.6" customHeight="1">
      <c r="A23" s="31"/>
      <c r="B23" s="32"/>
      <c r="C23" s="22"/>
      <c r="D23" s="68" t="s">
        <v>545</v>
      </c>
    </row>
    <row r="24" spans="1:4" ht="12.6" customHeight="1">
      <c r="A24" s="33"/>
      <c r="B24" s="34"/>
      <c r="C24" s="23"/>
      <c r="D24" s="68" t="s">
        <v>545</v>
      </c>
    </row>
    <row r="25" spans="1:4" ht="12.6" customHeight="1">
      <c r="A25" s="31"/>
      <c r="B25" s="32"/>
      <c r="C25" s="22"/>
      <c r="D25" s="68" t="s">
        <v>545</v>
      </c>
    </row>
    <row r="26" spans="1:4" ht="12.6" customHeight="1">
      <c r="A26" s="33"/>
      <c r="B26" s="34"/>
      <c r="C26" s="23"/>
      <c r="D26" s="68" t="s">
        <v>545</v>
      </c>
    </row>
    <row r="27" spans="1:4" ht="12.6" customHeight="1">
      <c r="A27" s="31"/>
      <c r="B27" s="32"/>
      <c r="C27" s="22" t="s">
        <v>545</v>
      </c>
      <c r="D27" s="68" t="s">
        <v>545</v>
      </c>
    </row>
    <row r="28" spans="1:4" ht="12.6" customHeight="1">
      <c r="A28" s="33"/>
      <c r="B28" s="34"/>
      <c r="C28" s="23" t="s">
        <v>545</v>
      </c>
      <c r="D28" s="68" t="s">
        <v>545</v>
      </c>
    </row>
    <row r="29" spans="1:4" ht="12.6" customHeight="1">
      <c r="A29" s="71" t="s">
        <v>168</v>
      </c>
      <c r="B29" s="72"/>
      <c r="C29" s="67" t="s">
        <v>545</v>
      </c>
      <c r="D29" s="67" t="s">
        <v>545</v>
      </c>
    </row>
    <row r="30" spans="1:4" ht="12.6" customHeight="1">
      <c r="A30" s="69" t="s">
        <v>166</v>
      </c>
      <c r="B30" s="70"/>
      <c r="C30" s="67" t="s">
        <v>545</v>
      </c>
      <c r="D30" s="65" t="s">
        <v>545</v>
      </c>
    </row>
    <row r="31" spans="1:4" ht="12.6" customHeight="1">
      <c r="A31" s="31"/>
      <c r="B31" s="32"/>
      <c r="C31" s="68" t="s">
        <v>545</v>
      </c>
      <c r="D31" s="22" t="s">
        <v>545</v>
      </c>
    </row>
    <row r="32" spans="1:4" ht="12.6" customHeight="1">
      <c r="A32" s="33"/>
      <c r="B32" s="34"/>
      <c r="C32" s="68" t="s">
        <v>545</v>
      </c>
      <c r="D32" s="23" t="s">
        <v>545</v>
      </c>
    </row>
    <row r="33" spans="1:4" ht="12.6" customHeight="1">
      <c r="A33" s="31"/>
      <c r="B33" s="32"/>
      <c r="C33" s="68" t="s">
        <v>545</v>
      </c>
      <c r="D33" s="22" t="s">
        <v>545</v>
      </c>
    </row>
    <row r="34" spans="1:4" ht="12.6" customHeight="1">
      <c r="A34" s="33"/>
      <c r="B34" s="34"/>
      <c r="C34" s="68" t="s">
        <v>545</v>
      </c>
      <c r="D34" s="23" t="s">
        <v>545</v>
      </c>
    </row>
    <row r="35" spans="1:4" ht="12.6" customHeight="1">
      <c r="A35" s="31"/>
      <c r="B35" s="32"/>
      <c r="C35" s="68" t="s">
        <v>545</v>
      </c>
      <c r="D35" s="22" t="s">
        <v>545</v>
      </c>
    </row>
    <row r="36" spans="1:4" ht="12.6" customHeight="1">
      <c r="A36" s="33"/>
      <c r="B36" s="34"/>
      <c r="C36" s="68" t="s">
        <v>545</v>
      </c>
      <c r="D36" s="23" t="s">
        <v>545</v>
      </c>
    </row>
    <row r="37" spans="1:4" ht="12.6" customHeight="1">
      <c r="A37" s="31"/>
      <c r="B37" s="32"/>
      <c r="C37" s="68" t="s">
        <v>545</v>
      </c>
      <c r="D37" s="22" t="s">
        <v>545</v>
      </c>
    </row>
    <row r="38" spans="1:4" ht="12.6" customHeight="1">
      <c r="A38" s="33"/>
      <c r="B38" s="34"/>
      <c r="C38" s="68" t="s">
        <v>545</v>
      </c>
      <c r="D38" s="23" t="s">
        <v>545</v>
      </c>
    </row>
    <row r="39" spans="1:4" ht="12.6" customHeight="1">
      <c r="A39" s="31"/>
      <c r="B39" s="32"/>
      <c r="C39" s="68" t="s">
        <v>545</v>
      </c>
      <c r="D39" s="22" t="s">
        <v>545</v>
      </c>
    </row>
    <row r="40" spans="1:4" ht="12.6" customHeight="1">
      <c r="A40" s="33"/>
      <c r="B40" s="34"/>
      <c r="C40" s="68" t="s">
        <v>545</v>
      </c>
      <c r="D40" s="23" t="s">
        <v>545</v>
      </c>
    </row>
    <row r="41" spans="1:4" ht="12.6" customHeight="1">
      <c r="A41" s="71" t="s">
        <v>169</v>
      </c>
      <c r="B41" s="72"/>
      <c r="C41" s="67" t="s">
        <v>545</v>
      </c>
      <c r="D41" s="66" t="s">
        <v>545</v>
      </c>
    </row>
    <row r="42" spans="1:4" ht="12.6" customHeight="1">
      <c r="A42" s="33"/>
      <c r="B42" s="34"/>
      <c r="C42" s="68" t="s">
        <v>545</v>
      </c>
      <c r="D42" s="23" t="s">
        <v>545</v>
      </c>
    </row>
    <row r="43" spans="1:4" ht="12.6" customHeight="1">
      <c r="A43" s="31"/>
      <c r="B43" s="32"/>
      <c r="C43" s="68" t="s">
        <v>545</v>
      </c>
      <c r="D43" s="22" t="s">
        <v>545</v>
      </c>
    </row>
    <row r="44" spans="1:4" ht="12.6" customHeight="1">
      <c r="A44" s="33"/>
      <c r="B44" s="34"/>
      <c r="C44" s="68" t="s">
        <v>545</v>
      </c>
      <c r="D44" s="23" t="s">
        <v>545</v>
      </c>
    </row>
    <row r="45" spans="1:4" ht="12.6" customHeight="1">
      <c r="A45" s="31"/>
      <c r="B45" s="32"/>
      <c r="C45" s="68" t="s">
        <v>545</v>
      </c>
      <c r="D45" s="22" t="s">
        <v>545</v>
      </c>
    </row>
    <row r="46" spans="1:4" ht="12.6" customHeight="1">
      <c r="A46" s="33"/>
      <c r="B46" s="34"/>
      <c r="C46" s="68" t="s">
        <v>545</v>
      </c>
      <c r="D46" s="23" t="s">
        <v>545</v>
      </c>
    </row>
    <row r="47" spans="1:4" ht="12.6" customHeight="1">
      <c r="A47" s="31"/>
      <c r="B47" s="32"/>
      <c r="C47" s="68" t="s">
        <v>545</v>
      </c>
      <c r="D47" s="22" t="s">
        <v>545</v>
      </c>
    </row>
    <row r="48" spans="1:4" ht="12.6" customHeight="1">
      <c r="A48" s="33"/>
      <c r="B48" s="34"/>
      <c r="C48" s="68" t="s">
        <v>545</v>
      </c>
      <c r="D48" s="23" t="s">
        <v>545</v>
      </c>
    </row>
    <row r="49" spans="1:4" ht="12.6" customHeight="1">
      <c r="A49" s="31"/>
      <c r="B49" s="32"/>
      <c r="C49" s="68" t="s">
        <v>545</v>
      </c>
      <c r="D49" s="22" t="s">
        <v>545</v>
      </c>
    </row>
    <row r="50" spans="1:4" ht="12.6" customHeight="1">
      <c r="A50" s="33"/>
      <c r="B50" s="34"/>
      <c r="C50" s="68" t="s">
        <v>545</v>
      </c>
      <c r="D50" s="23" t="s">
        <v>545</v>
      </c>
    </row>
    <row r="51" spans="1:4" ht="12.6" customHeight="1">
      <c r="A51" s="31"/>
      <c r="B51" s="32"/>
      <c r="C51" s="68" t="s">
        <v>545</v>
      </c>
      <c r="D51" s="22" t="s">
        <v>545</v>
      </c>
    </row>
    <row r="52" spans="1:4" ht="12.6" customHeight="1">
      <c r="A52" s="69" t="s">
        <v>170</v>
      </c>
      <c r="B52" s="70"/>
      <c r="C52" s="65">
        <v>709721.47477199999</v>
      </c>
      <c r="D52" s="65" t="s">
        <v>545</v>
      </c>
    </row>
    <row r="53" spans="1:4" ht="12.6" customHeight="1">
      <c r="A53" s="71" t="s">
        <v>171</v>
      </c>
      <c r="B53" s="72"/>
      <c r="C53" s="67" t="s">
        <v>545</v>
      </c>
      <c r="D53" s="67" t="s">
        <v>545</v>
      </c>
    </row>
    <row r="54" spans="1:4" ht="12.6" customHeight="1">
      <c r="A54" s="69" t="s">
        <v>172</v>
      </c>
      <c r="B54" s="70"/>
      <c r="C54" s="65">
        <v>709721.47477199999</v>
      </c>
      <c r="D54" s="67" t="s">
        <v>545</v>
      </c>
    </row>
    <row r="55" spans="1:4" ht="12.6" customHeight="1">
      <c r="A55" s="71" t="s">
        <v>173</v>
      </c>
      <c r="B55" s="72"/>
      <c r="C55" s="67" t="s">
        <v>545</v>
      </c>
      <c r="D55" s="66" t="s">
        <v>545</v>
      </c>
    </row>
    <row r="56" spans="1:4" ht="12.6" customHeight="1">
      <c r="A56" s="69" t="s">
        <v>174</v>
      </c>
      <c r="B56" s="70"/>
      <c r="C56" s="65" t="s">
        <v>545</v>
      </c>
      <c r="D56" s="65" t="s">
        <v>545</v>
      </c>
    </row>
    <row r="57" spans="1:4" ht="12.6" customHeight="1">
      <c r="A57" s="31" t="s">
        <v>175</v>
      </c>
      <c r="B57" s="32"/>
      <c r="C57" s="22" t="s">
        <v>545</v>
      </c>
      <c r="D57" s="68" t="s">
        <v>545</v>
      </c>
    </row>
    <row r="58" spans="1:4" ht="12.6" customHeight="1">
      <c r="A58" s="33" t="s">
        <v>176</v>
      </c>
      <c r="B58" s="34"/>
      <c r="C58" s="23" t="s">
        <v>545</v>
      </c>
      <c r="D58" s="68" t="s">
        <v>545</v>
      </c>
    </row>
    <row r="59" spans="1:4" ht="12.6" customHeight="1">
      <c r="A59" s="31" t="s">
        <v>177</v>
      </c>
      <c r="B59" s="32"/>
      <c r="C59" s="22" t="s">
        <v>545</v>
      </c>
      <c r="D59" s="68" t="s">
        <v>545</v>
      </c>
    </row>
    <row r="60" spans="1:4" ht="12.6" customHeight="1">
      <c r="A60" s="33" t="s">
        <v>178</v>
      </c>
      <c r="B60" s="34"/>
      <c r="C60" s="23" t="s">
        <v>545</v>
      </c>
      <c r="D60" s="68" t="s">
        <v>545</v>
      </c>
    </row>
    <row r="61" spans="1:4" ht="12.6" customHeight="1">
      <c r="A61" s="71" t="s">
        <v>179</v>
      </c>
      <c r="B61" s="72"/>
      <c r="C61" s="67" t="s">
        <v>545</v>
      </c>
      <c r="D61" s="67" t="s">
        <v>545</v>
      </c>
    </row>
    <row r="62" spans="1:4" ht="12.6" customHeight="1">
      <c r="A62" s="69" t="s">
        <v>180</v>
      </c>
      <c r="B62" s="70"/>
      <c r="C62" s="65">
        <v>709721.47477199999</v>
      </c>
      <c r="D62" s="67" t="s">
        <v>545</v>
      </c>
    </row>
    <row r="63" spans="1:4" ht="12.6" customHeight="1">
      <c r="A63" s="71" t="s">
        <v>181</v>
      </c>
      <c r="B63" s="72"/>
      <c r="C63" s="67" t="s">
        <v>545</v>
      </c>
      <c r="D63" s="66" t="s">
        <v>545</v>
      </c>
    </row>
    <row r="64" spans="1:4" ht="12.6" customHeight="1">
      <c r="A64" s="33" t="s">
        <v>182</v>
      </c>
      <c r="B64" s="34"/>
      <c r="C64" s="68" t="s">
        <v>545</v>
      </c>
      <c r="D64" s="23" t="s">
        <v>545</v>
      </c>
    </row>
    <row r="65" spans="1:4" ht="12.6" customHeight="1">
      <c r="A65" s="71" t="s">
        <v>183</v>
      </c>
      <c r="B65" s="72"/>
      <c r="C65" s="66" t="s">
        <v>545</v>
      </c>
      <c r="D65" s="67" t="s">
        <v>545</v>
      </c>
    </row>
    <row r="66" spans="1:4" ht="12.6" customHeight="1">
      <c r="A66" s="33" t="s">
        <v>184</v>
      </c>
      <c r="B66" s="34"/>
      <c r="C66" s="23" t="s">
        <v>545</v>
      </c>
      <c r="D66" s="68" t="s">
        <v>545</v>
      </c>
    </row>
    <row r="67" spans="1:4" ht="12.6" customHeight="1">
      <c r="A67" s="31" t="s">
        <v>185</v>
      </c>
      <c r="B67" s="32"/>
      <c r="C67" s="22" t="s">
        <v>545</v>
      </c>
      <c r="D67" s="68" t="s">
        <v>545</v>
      </c>
    </row>
    <row r="68" spans="1:4" ht="12.6" customHeight="1">
      <c r="A68" s="33" t="s">
        <v>186</v>
      </c>
      <c r="B68" s="34"/>
      <c r="C68" s="23" t="s">
        <v>545</v>
      </c>
      <c r="D68" s="68" t="s">
        <v>545</v>
      </c>
    </row>
    <row r="69" spans="1:4" ht="12.6" customHeight="1">
      <c r="A69" s="31" t="s">
        <v>187</v>
      </c>
      <c r="B69" s="32"/>
      <c r="C69" s="22" t="s">
        <v>545</v>
      </c>
      <c r="D69" s="68" t="s">
        <v>545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Zeros="0" workbookViewId="0">
      <selection activeCell="B9" sqref="B9"/>
    </sheetView>
  </sheetViews>
  <sheetFormatPr baseColWidth="10" defaultRowHeight="15" customHeight="1"/>
  <cols>
    <col min="1" max="1" width="44.33203125" style="1" customWidth="1"/>
    <col min="2" max="2" width="12.6640625" style="1" customWidth="1"/>
    <col min="3" max="3" width="11.6640625" style="1" customWidth="1"/>
    <col min="4" max="4" width="11.109375" style="1" customWidth="1"/>
    <col min="5" max="5" width="12.109375" style="1" customWidth="1"/>
    <col min="6" max="6" width="11.6640625" style="1" customWidth="1"/>
    <col min="7" max="7" width="11.44140625" style="1" customWidth="1"/>
    <col min="8" max="8" width="13.77734375" style="1" customWidth="1"/>
    <col min="9" max="9" width="2.77734375" style="1" customWidth="1"/>
    <col min="10" max="16384" width="11.5546875" style="1"/>
  </cols>
  <sheetData>
    <row r="1" spans="1:8" ht="15" customHeight="1">
      <c r="A1" s="73" t="s">
        <v>570</v>
      </c>
      <c r="F1" s="171" t="s">
        <v>573</v>
      </c>
      <c r="G1" s="171"/>
      <c r="H1" s="74">
        <v>45657</v>
      </c>
    </row>
    <row r="2" spans="1:8" ht="25.2" customHeight="1">
      <c r="B2" s="172" t="s">
        <v>188</v>
      </c>
      <c r="C2" s="172"/>
      <c r="D2" s="172"/>
      <c r="E2" s="172"/>
      <c r="F2" s="172"/>
      <c r="G2" s="172"/>
      <c r="H2" s="172"/>
    </row>
    <row r="3" spans="1:8" ht="19.2" customHeight="1">
      <c r="A3" s="173" t="s">
        <v>6</v>
      </c>
      <c r="B3" s="167" t="s">
        <v>189</v>
      </c>
      <c r="C3" s="175"/>
      <c r="D3" s="168"/>
      <c r="E3" s="167" t="s">
        <v>571</v>
      </c>
      <c r="F3" s="175"/>
      <c r="G3" s="168"/>
      <c r="H3" s="176" t="s">
        <v>572</v>
      </c>
    </row>
    <row r="4" spans="1:8" ht="21" customHeight="1">
      <c r="A4" s="174"/>
      <c r="B4" s="20" t="s">
        <v>7</v>
      </c>
      <c r="C4" s="20" t="s">
        <v>190</v>
      </c>
      <c r="D4" s="20" t="s">
        <v>191</v>
      </c>
      <c r="E4" s="20" t="s">
        <v>192</v>
      </c>
      <c r="F4" s="20" t="s">
        <v>193</v>
      </c>
      <c r="G4" s="20" t="s">
        <v>194</v>
      </c>
      <c r="H4" s="177"/>
    </row>
    <row r="5" spans="1:8" ht="16.8" customHeight="1">
      <c r="A5" s="61" t="s">
        <v>195</v>
      </c>
      <c r="B5" s="63"/>
      <c r="C5" s="63"/>
      <c r="D5" s="63"/>
      <c r="E5" s="63"/>
      <c r="F5" s="63"/>
      <c r="G5" s="63"/>
      <c r="H5" s="63"/>
    </row>
    <row r="6" spans="1:8" ht="16.8" customHeight="1">
      <c r="A6" s="58" t="s">
        <v>196</v>
      </c>
      <c r="B6" s="22"/>
      <c r="C6" s="22"/>
      <c r="D6" s="22"/>
      <c r="E6" s="22"/>
      <c r="F6" s="22"/>
      <c r="G6" s="22"/>
      <c r="H6" s="22"/>
    </row>
    <row r="7" spans="1:8" ht="16.8" customHeight="1">
      <c r="A7" s="57" t="s">
        <v>197</v>
      </c>
      <c r="B7" s="23"/>
      <c r="C7" s="23"/>
      <c r="D7" s="23"/>
      <c r="E7" s="23"/>
      <c r="F7" s="23"/>
      <c r="G7" s="23"/>
      <c r="H7" s="23"/>
    </row>
    <row r="8" spans="1:8" ht="16.8" customHeight="1">
      <c r="A8" s="58" t="s">
        <v>198</v>
      </c>
      <c r="B8" s="22"/>
      <c r="C8" s="22"/>
      <c r="D8" s="22"/>
      <c r="E8" s="22"/>
      <c r="F8" s="22"/>
      <c r="G8" s="22"/>
      <c r="H8" s="22"/>
    </row>
    <row r="9" spans="1:8" ht="16.8" customHeight="1">
      <c r="A9" s="61" t="s">
        <v>199</v>
      </c>
      <c r="B9" s="63"/>
      <c r="C9" s="63"/>
      <c r="D9" s="63"/>
      <c r="E9" s="63"/>
      <c r="F9" s="63"/>
      <c r="G9" s="63"/>
      <c r="H9" s="63"/>
    </row>
    <row r="10" spans="1:8" ht="16.8" customHeight="1">
      <c r="A10" s="58" t="s">
        <v>200</v>
      </c>
      <c r="B10" s="22"/>
      <c r="C10" s="22"/>
      <c r="D10" s="22"/>
      <c r="E10" s="22"/>
      <c r="F10" s="22"/>
      <c r="G10" s="22"/>
      <c r="H10" s="22"/>
    </row>
    <row r="11" spans="1:8" ht="16.8" customHeight="1">
      <c r="A11" s="57" t="s">
        <v>15</v>
      </c>
      <c r="B11" s="23"/>
      <c r="C11" s="23"/>
      <c r="D11" s="23"/>
      <c r="E11" s="23"/>
      <c r="F11" s="23"/>
      <c r="G11" s="23"/>
      <c r="H11" s="23"/>
    </row>
    <row r="12" spans="1:8" ht="16.8" customHeight="1">
      <c r="A12" s="58" t="s">
        <v>201</v>
      </c>
      <c r="B12" s="22"/>
      <c r="C12" s="22"/>
      <c r="D12" s="22"/>
      <c r="E12" s="22"/>
      <c r="F12" s="22"/>
      <c r="G12" s="22"/>
      <c r="H12" s="22"/>
    </row>
    <row r="13" spans="1:8" ht="16.8" customHeight="1">
      <c r="A13" s="57" t="s">
        <v>18</v>
      </c>
      <c r="B13" s="23"/>
      <c r="C13" s="23"/>
      <c r="D13" s="23"/>
      <c r="E13" s="23"/>
      <c r="F13" s="23"/>
      <c r="G13" s="23"/>
      <c r="H13" s="23"/>
    </row>
    <row r="14" spans="1:8" ht="16.8" customHeight="1">
      <c r="A14" s="61" t="s">
        <v>202</v>
      </c>
      <c r="B14" s="63"/>
      <c r="C14" s="63"/>
      <c r="D14" s="63"/>
      <c r="E14" s="63"/>
      <c r="F14" s="63"/>
      <c r="G14" s="63"/>
      <c r="H14" s="63"/>
    </row>
    <row r="15" spans="1:8" ht="16.8" customHeight="1">
      <c r="A15" s="57" t="s">
        <v>203</v>
      </c>
      <c r="B15" s="23"/>
      <c r="C15" s="23"/>
      <c r="D15" s="23"/>
      <c r="E15" s="23"/>
      <c r="F15" s="23"/>
      <c r="G15" s="23"/>
      <c r="H15" s="23"/>
    </row>
    <row r="16" spans="1:8" ht="16.8" customHeight="1">
      <c r="A16" s="58" t="s">
        <v>21</v>
      </c>
      <c r="B16" s="22"/>
      <c r="C16" s="22"/>
      <c r="D16" s="22"/>
      <c r="E16" s="22"/>
      <c r="F16" s="22"/>
      <c r="G16" s="22"/>
      <c r="H16" s="22"/>
    </row>
    <row r="17" spans="1:8" ht="16.8" customHeight="1">
      <c r="A17" s="57" t="s">
        <v>204</v>
      </c>
      <c r="B17" s="23"/>
      <c r="C17" s="23"/>
      <c r="D17" s="23"/>
      <c r="E17" s="23"/>
      <c r="F17" s="23"/>
      <c r="G17" s="23"/>
      <c r="H17" s="23"/>
    </row>
    <row r="18" spans="1:8" ht="16.8" customHeight="1">
      <c r="A18" s="58" t="s">
        <v>205</v>
      </c>
      <c r="B18" s="22"/>
      <c r="C18" s="22"/>
      <c r="D18" s="22"/>
      <c r="E18" s="22"/>
      <c r="F18" s="22"/>
      <c r="G18" s="22"/>
      <c r="H18" s="22"/>
    </row>
    <row r="19" spans="1:8" ht="16.8" customHeight="1">
      <c r="A19" s="57" t="s">
        <v>206</v>
      </c>
      <c r="B19" s="23"/>
      <c r="C19" s="23"/>
      <c r="D19" s="23"/>
      <c r="E19" s="23"/>
      <c r="F19" s="23"/>
      <c r="G19" s="23"/>
      <c r="H19" s="23"/>
    </row>
    <row r="20" spans="1:8" ht="16.8" customHeight="1">
      <c r="A20" s="58" t="s">
        <v>207</v>
      </c>
      <c r="B20" s="22" t="s">
        <v>545</v>
      </c>
      <c r="C20" s="22" t="s">
        <v>545</v>
      </c>
      <c r="D20" s="22" t="s">
        <v>545</v>
      </c>
      <c r="E20" s="22" t="s">
        <v>545</v>
      </c>
      <c r="F20" s="22" t="s">
        <v>545</v>
      </c>
      <c r="G20" s="22" t="s">
        <v>545</v>
      </c>
      <c r="H20" s="22" t="s">
        <v>545</v>
      </c>
    </row>
    <row r="21" spans="1:8" ht="16.8" customHeight="1">
      <c r="A21" s="57" t="s">
        <v>27</v>
      </c>
      <c r="B21" s="23" t="s">
        <v>545</v>
      </c>
      <c r="C21" s="23" t="s">
        <v>545</v>
      </c>
      <c r="D21" s="23" t="s">
        <v>545</v>
      </c>
      <c r="E21" s="23" t="s">
        <v>545</v>
      </c>
      <c r="F21" s="23" t="s">
        <v>545</v>
      </c>
      <c r="G21" s="23" t="s">
        <v>545</v>
      </c>
      <c r="H21" s="23" t="s">
        <v>545</v>
      </c>
    </row>
    <row r="22" spans="1:8" ht="16.8" customHeight="1">
      <c r="A22" s="61" t="s">
        <v>208</v>
      </c>
      <c r="B22" s="63"/>
      <c r="C22" s="63"/>
      <c r="D22" s="63"/>
      <c r="E22" s="63"/>
      <c r="F22" s="63"/>
      <c r="G22" s="63"/>
      <c r="H22" s="63"/>
    </row>
  </sheetData>
  <mergeCells count="6">
    <mergeCell ref="F1:G1"/>
    <mergeCell ref="B2:H2"/>
    <mergeCell ref="A3:A4"/>
    <mergeCell ref="B3:D3"/>
    <mergeCell ref="E3:G3"/>
    <mergeCell ref="H3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Zeros="0" workbookViewId="0">
      <selection activeCell="C7" sqref="C7"/>
    </sheetView>
  </sheetViews>
  <sheetFormatPr baseColWidth="10" defaultRowHeight="15" customHeight="1"/>
  <cols>
    <col min="1" max="1" width="3.88671875" style="1" customWidth="1"/>
    <col min="2" max="2" width="3.44140625" style="1" customWidth="1"/>
    <col min="3" max="3" width="62.88671875" style="1" customWidth="1"/>
    <col min="4" max="5" width="18.44140625" style="1" customWidth="1"/>
    <col min="6" max="16384" width="11.5546875" style="1"/>
  </cols>
  <sheetData>
    <row r="1" spans="1:7" ht="15" customHeight="1">
      <c r="A1" s="83"/>
    </row>
    <row r="2" spans="1:7" ht="23.4" customHeight="1">
      <c r="C2" s="82" t="s">
        <v>574</v>
      </c>
      <c r="D2" s="19" t="s">
        <v>546</v>
      </c>
      <c r="E2" s="3">
        <v>45657</v>
      </c>
    </row>
    <row r="3" spans="1:7" ht="18.600000000000001" customHeight="1">
      <c r="A3" s="84" t="s">
        <v>209</v>
      </c>
      <c r="C3" s="82"/>
      <c r="D3" s="19"/>
      <c r="E3" s="3"/>
      <c r="G3" s="51"/>
    </row>
    <row r="4" spans="1:7" ht="25.2" customHeight="1">
      <c r="A4" s="75"/>
      <c r="B4" s="77"/>
      <c r="C4" s="76" t="s">
        <v>6</v>
      </c>
      <c r="D4" s="20" t="s">
        <v>61</v>
      </c>
      <c r="E4" s="20" t="s">
        <v>210</v>
      </c>
    </row>
    <row r="5" spans="1:7" ht="17.399999999999999" customHeight="1">
      <c r="A5" s="57"/>
      <c r="B5" s="57"/>
      <c r="C5" s="57" t="s">
        <v>211</v>
      </c>
      <c r="D5" s="23" t="s">
        <v>545</v>
      </c>
      <c r="E5" s="23">
        <v>5225240.7</v>
      </c>
    </row>
    <row r="6" spans="1:7" ht="17.399999999999999" customHeight="1">
      <c r="A6" s="58"/>
      <c r="B6" s="58" t="s">
        <v>212</v>
      </c>
      <c r="C6" s="58" t="s">
        <v>213</v>
      </c>
      <c r="D6" s="22" t="s">
        <v>545</v>
      </c>
      <c r="E6" s="22">
        <v>4657685.83</v>
      </c>
    </row>
    <row r="7" spans="1:7" ht="17.399999999999999" customHeight="1">
      <c r="A7" s="61" t="s">
        <v>16</v>
      </c>
      <c r="B7" s="61" t="s">
        <v>214</v>
      </c>
      <c r="C7" s="61" t="s">
        <v>215</v>
      </c>
      <c r="D7" s="63" t="s">
        <v>545</v>
      </c>
      <c r="E7" s="63">
        <v>567554.87</v>
      </c>
    </row>
    <row r="8" spans="1:7" ht="17.399999999999999" customHeight="1">
      <c r="A8" s="55" t="s">
        <v>216</v>
      </c>
      <c r="B8" s="55" t="s">
        <v>217</v>
      </c>
      <c r="C8" s="55" t="s">
        <v>218</v>
      </c>
      <c r="D8" s="56" t="s">
        <v>545</v>
      </c>
      <c r="E8" s="56">
        <v>4872192</v>
      </c>
    </row>
    <row r="9" spans="1:7" ht="17.399999999999999" customHeight="1">
      <c r="A9" s="57"/>
      <c r="B9" s="57" t="s">
        <v>219</v>
      </c>
      <c r="C9" s="57" t="s">
        <v>106</v>
      </c>
      <c r="D9" s="23" t="s">
        <v>545</v>
      </c>
      <c r="E9" s="23">
        <v>4926452</v>
      </c>
    </row>
    <row r="10" spans="1:7" ht="17.399999999999999" customHeight="1">
      <c r="A10" s="58"/>
      <c r="B10" s="58" t="s">
        <v>220</v>
      </c>
      <c r="C10" s="58" t="s">
        <v>221</v>
      </c>
      <c r="D10" s="22" t="s">
        <v>545</v>
      </c>
      <c r="E10" s="22">
        <v>-54260</v>
      </c>
    </row>
    <row r="11" spans="1:7" ht="17.399999999999999" customHeight="1">
      <c r="A11" s="57"/>
      <c r="B11" s="57" t="s">
        <v>222</v>
      </c>
      <c r="C11" s="57" t="s">
        <v>223</v>
      </c>
      <c r="D11" s="23" t="s">
        <v>545</v>
      </c>
      <c r="E11" s="23" t="s">
        <v>545</v>
      </c>
    </row>
    <row r="12" spans="1:7" ht="17.399999999999999" customHeight="1">
      <c r="A12" s="55" t="s">
        <v>224</v>
      </c>
      <c r="B12" s="55" t="s">
        <v>212</v>
      </c>
      <c r="C12" s="55" t="s">
        <v>225</v>
      </c>
      <c r="D12" s="56" t="s">
        <v>545</v>
      </c>
      <c r="E12" s="56">
        <v>4244507.8099999996</v>
      </c>
    </row>
    <row r="13" spans="1:7" ht="17.399999999999999" customHeight="1">
      <c r="A13" s="57"/>
      <c r="B13" s="57" t="s">
        <v>226</v>
      </c>
      <c r="C13" s="57" t="s">
        <v>227</v>
      </c>
      <c r="D13" s="23" t="s">
        <v>545</v>
      </c>
      <c r="E13" s="23">
        <v>3563287.81</v>
      </c>
    </row>
    <row r="14" spans="1:7" ht="17.399999999999999" customHeight="1">
      <c r="A14" s="58"/>
      <c r="B14" s="58" t="s">
        <v>228</v>
      </c>
      <c r="C14" s="58" t="s">
        <v>117</v>
      </c>
      <c r="D14" s="22" t="s">
        <v>545</v>
      </c>
      <c r="E14" s="22">
        <v>681220</v>
      </c>
    </row>
    <row r="15" spans="1:7" ht="17.399999999999999" customHeight="1">
      <c r="A15" s="61" t="s">
        <v>229</v>
      </c>
      <c r="B15" s="61"/>
      <c r="C15" s="61" t="s">
        <v>230</v>
      </c>
      <c r="D15" s="63" t="s">
        <v>545</v>
      </c>
      <c r="E15" s="63">
        <v>1195239.06</v>
      </c>
    </row>
    <row r="16" spans="1:7" ht="17.399999999999999" customHeight="1">
      <c r="A16" s="58"/>
      <c r="B16" s="58" t="s">
        <v>217</v>
      </c>
      <c r="C16" s="58" t="s">
        <v>231</v>
      </c>
      <c r="D16" s="22" t="s">
        <v>545</v>
      </c>
      <c r="E16" s="22" t="s">
        <v>545</v>
      </c>
    </row>
    <row r="17" spans="1:5" ht="17.399999999999999" customHeight="1">
      <c r="A17" s="57"/>
      <c r="B17" s="57" t="s">
        <v>212</v>
      </c>
      <c r="C17" s="57" t="s">
        <v>232</v>
      </c>
      <c r="D17" s="23" t="s">
        <v>545</v>
      </c>
      <c r="E17" s="23">
        <v>2100</v>
      </c>
    </row>
    <row r="18" spans="1:5" ht="17.399999999999999" customHeight="1">
      <c r="A18" s="58"/>
      <c r="B18" s="58" t="s">
        <v>212</v>
      </c>
      <c r="C18" s="58" t="s">
        <v>233</v>
      </c>
      <c r="D18" s="22" t="s">
        <v>545</v>
      </c>
      <c r="E18" s="22">
        <v>724517.87</v>
      </c>
    </row>
    <row r="19" spans="1:5" ht="17.399999999999999" customHeight="1">
      <c r="A19" s="61" t="s">
        <v>234</v>
      </c>
      <c r="B19" s="61" t="s">
        <v>217</v>
      </c>
      <c r="C19" s="61" t="s">
        <v>235</v>
      </c>
      <c r="D19" s="63" t="s">
        <v>545</v>
      </c>
      <c r="E19" s="63">
        <v>468621.19</v>
      </c>
    </row>
    <row r="20" spans="1:5" ht="17.399999999999999" customHeight="1">
      <c r="A20" s="61"/>
      <c r="B20" s="61"/>
      <c r="C20" s="61" t="s">
        <v>236</v>
      </c>
      <c r="D20" s="63" t="s">
        <v>545</v>
      </c>
      <c r="E20" s="63" t="s">
        <v>545</v>
      </c>
    </row>
    <row r="21" spans="1:5" ht="17.399999999999999" customHeight="1">
      <c r="A21" s="57"/>
      <c r="B21" s="57" t="s">
        <v>217</v>
      </c>
      <c r="C21" s="57" t="s">
        <v>237</v>
      </c>
      <c r="D21" s="23" t="s">
        <v>545</v>
      </c>
      <c r="E21" s="23" t="s">
        <v>545</v>
      </c>
    </row>
    <row r="22" spans="1:5" ht="17.399999999999999" customHeight="1">
      <c r="A22" s="58"/>
      <c r="B22" s="58" t="s">
        <v>212</v>
      </c>
      <c r="C22" s="58" t="s">
        <v>238</v>
      </c>
      <c r="D22" s="22" t="s">
        <v>545</v>
      </c>
      <c r="E22" s="22" t="s">
        <v>545</v>
      </c>
    </row>
    <row r="23" spans="1:5" ht="17.399999999999999" customHeight="1">
      <c r="A23" s="57"/>
      <c r="B23" s="57" t="s">
        <v>217</v>
      </c>
      <c r="C23" s="57" t="s">
        <v>239</v>
      </c>
      <c r="D23" s="23" t="s">
        <v>545</v>
      </c>
      <c r="E23" s="23" t="s">
        <v>545</v>
      </c>
    </row>
    <row r="24" spans="1:5" ht="17.399999999999999" customHeight="1">
      <c r="A24" s="58"/>
      <c r="B24" s="58" t="s">
        <v>212</v>
      </c>
      <c r="C24" s="58" t="s">
        <v>240</v>
      </c>
      <c r="D24" s="22" t="s">
        <v>545</v>
      </c>
      <c r="E24" s="22">
        <v>207125</v>
      </c>
    </row>
    <row r="25" spans="1:5" ht="17.399999999999999" customHeight="1">
      <c r="A25" s="61" t="s">
        <v>241</v>
      </c>
      <c r="B25" s="61" t="s">
        <v>214</v>
      </c>
      <c r="C25" s="61" t="s">
        <v>242</v>
      </c>
      <c r="D25" s="63" t="s">
        <v>545</v>
      </c>
      <c r="E25" s="63">
        <v>261496.19</v>
      </c>
    </row>
    <row r="26" spans="1:5" ht="17.399999999999999" customHeight="1">
      <c r="A26" s="61" t="s">
        <v>243</v>
      </c>
      <c r="B26" s="61"/>
      <c r="C26" s="61" t="s">
        <v>244</v>
      </c>
      <c r="D26" s="63" t="s">
        <v>545</v>
      </c>
      <c r="E26" s="63">
        <v>-12523</v>
      </c>
    </row>
    <row r="27" spans="1:5" ht="17.399999999999999" customHeight="1">
      <c r="A27" s="61" t="s">
        <v>243</v>
      </c>
      <c r="B27" s="61" t="s">
        <v>214</v>
      </c>
      <c r="C27" s="61" t="s">
        <v>245</v>
      </c>
      <c r="D27" s="63" t="s">
        <v>545</v>
      </c>
      <c r="E27" s="63">
        <v>248973.19</v>
      </c>
    </row>
    <row r="28" spans="1:5" ht="17.399999999999999" customHeight="1">
      <c r="A28" s="61" t="s">
        <v>246</v>
      </c>
      <c r="B28" s="61"/>
      <c r="C28" s="61" t="s">
        <v>247</v>
      </c>
      <c r="D28" s="63" t="s">
        <v>545</v>
      </c>
      <c r="E28" s="63">
        <v>-45193.72</v>
      </c>
    </row>
    <row r="29" spans="1:5" ht="17.399999999999999" customHeight="1">
      <c r="A29" s="59"/>
      <c r="B29" s="59" t="s">
        <v>212</v>
      </c>
      <c r="C29" s="59" t="s">
        <v>248</v>
      </c>
      <c r="D29" s="60" t="s">
        <v>545</v>
      </c>
      <c r="E29" s="60">
        <v>89768</v>
      </c>
    </row>
    <row r="30" spans="1:5" ht="17.399999999999999" customHeight="1">
      <c r="A30" s="61" t="s">
        <v>105</v>
      </c>
      <c r="B30" s="61"/>
      <c r="C30" s="61" t="s">
        <v>249</v>
      </c>
      <c r="D30" s="63" t="s">
        <v>545</v>
      </c>
      <c r="E30" s="63">
        <v>114011.47</v>
      </c>
    </row>
    <row r="31" spans="1:5" ht="12.6" customHeight="1">
      <c r="A31" s="85"/>
      <c r="B31" s="85"/>
      <c r="C31" s="85"/>
      <c r="D31" s="86"/>
      <c r="E31" s="86"/>
    </row>
    <row r="32" spans="1:5" ht="17.399999999999999" customHeight="1">
      <c r="A32" s="84" t="s">
        <v>575</v>
      </c>
      <c r="B32" s="87"/>
      <c r="C32" s="87"/>
      <c r="D32" s="88"/>
      <c r="E32" s="88"/>
    </row>
    <row r="33" spans="1:5" ht="17.399999999999999" customHeight="1">
      <c r="A33" s="61"/>
      <c r="B33" s="61"/>
      <c r="C33" s="61" t="s">
        <v>250</v>
      </c>
      <c r="D33" s="63" t="s">
        <v>545</v>
      </c>
      <c r="E33" s="63" t="s">
        <v>545</v>
      </c>
    </row>
    <row r="34" spans="1:5" ht="17.399999999999999" customHeight="1">
      <c r="A34" s="78"/>
      <c r="B34" s="78"/>
      <c r="C34" s="78" t="s">
        <v>251</v>
      </c>
      <c r="D34" s="79" t="s">
        <v>545</v>
      </c>
      <c r="E34" s="79">
        <v>114011.47</v>
      </c>
    </row>
    <row r="35" spans="1:5" ht="17.399999999999999" customHeight="1">
      <c r="A35" s="80"/>
      <c r="B35" s="80"/>
      <c r="C35" s="80" t="s">
        <v>252</v>
      </c>
      <c r="D35" s="81" t="s">
        <v>545</v>
      </c>
      <c r="E35" s="81" t="s">
        <v>545</v>
      </c>
    </row>
    <row r="36" spans="1:5" ht="17.399999999999999" customHeight="1">
      <c r="A36" s="58"/>
      <c r="B36" s="58" t="s">
        <v>217</v>
      </c>
      <c r="C36" s="58" t="s">
        <v>253</v>
      </c>
      <c r="D36" s="22" t="s">
        <v>545</v>
      </c>
      <c r="E36" s="22">
        <v>207125</v>
      </c>
    </row>
    <row r="37" spans="1:5" ht="17.399999999999999" customHeight="1">
      <c r="A37" s="57"/>
      <c r="B37" s="57" t="s">
        <v>217</v>
      </c>
      <c r="C37" s="57" t="s">
        <v>254</v>
      </c>
      <c r="D37" s="23" t="s">
        <v>545</v>
      </c>
      <c r="E37" s="23" t="s">
        <v>545</v>
      </c>
    </row>
    <row r="38" spans="1:5" ht="17.399999999999999" customHeight="1">
      <c r="A38" s="58"/>
      <c r="B38" s="58" t="s">
        <v>217</v>
      </c>
      <c r="C38" s="58" t="s">
        <v>255</v>
      </c>
      <c r="D38" s="22" t="s">
        <v>545</v>
      </c>
      <c r="E38" s="22" t="s">
        <v>545</v>
      </c>
    </row>
    <row r="39" spans="1:5" ht="17.399999999999999" customHeight="1">
      <c r="A39" s="57"/>
      <c r="B39" s="57" t="s">
        <v>212</v>
      </c>
      <c r="C39" s="57" t="s">
        <v>256</v>
      </c>
      <c r="D39" s="23" t="s">
        <v>545</v>
      </c>
      <c r="E39" s="23" t="s">
        <v>545</v>
      </c>
    </row>
    <row r="40" spans="1:5" ht="17.399999999999999" customHeight="1">
      <c r="A40" s="58"/>
      <c r="B40" s="58" t="s">
        <v>212</v>
      </c>
      <c r="C40" s="58" t="s">
        <v>257</v>
      </c>
      <c r="D40" s="22" t="s">
        <v>545</v>
      </c>
      <c r="E40" s="22" t="s">
        <v>545</v>
      </c>
    </row>
    <row r="41" spans="1:5" ht="17.399999999999999" customHeight="1">
      <c r="A41" s="57"/>
      <c r="B41" s="57" t="s">
        <v>212</v>
      </c>
      <c r="C41" s="57" t="s">
        <v>258</v>
      </c>
      <c r="D41" s="23" t="s">
        <v>545</v>
      </c>
      <c r="E41" s="23" t="s">
        <v>545</v>
      </c>
    </row>
    <row r="42" spans="1:5" ht="17.399999999999999" customHeight="1">
      <c r="A42" s="58"/>
      <c r="B42" s="58" t="s">
        <v>212</v>
      </c>
      <c r="C42" s="58" t="s">
        <v>259</v>
      </c>
      <c r="D42" s="22" t="s">
        <v>545</v>
      </c>
      <c r="E42" s="22" t="s">
        <v>545</v>
      </c>
    </row>
    <row r="43" spans="1:5" ht="17.399999999999999" customHeight="1">
      <c r="A43" s="57"/>
      <c r="B43" s="57" t="s">
        <v>217</v>
      </c>
      <c r="C43" s="57" t="s">
        <v>260</v>
      </c>
      <c r="D43" s="23" t="s">
        <v>545</v>
      </c>
      <c r="E43" s="23" t="s">
        <v>545</v>
      </c>
    </row>
    <row r="44" spans="1:5" ht="17.399999999999999" customHeight="1">
      <c r="A44" s="61" t="s">
        <v>16</v>
      </c>
      <c r="B44" s="61"/>
      <c r="C44" s="61" t="s">
        <v>261</v>
      </c>
      <c r="D44" s="63" t="s">
        <v>545</v>
      </c>
      <c r="E44" s="63">
        <v>321136.46999999997</v>
      </c>
    </row>
    <row r="45" spans="1:5" ht="17.399999999999999" customHeight="1">
      <c r="A45" s="57"/>
      <c r="B45" s="57" t="s">
        <v>212</v>
      </c>
      <c r="C45" s="57" t="s">
        <v>262</v>
      </c>
      <c r="D45" s="23" t="s">
        <v>545</v>
      </c>
      <c r="E45" s="23" t="s">
        <v>545</v>
      </c>
    </row>
    <row r="46" spans="1:5" ht="17.399999999999999" customHeight="1">
      <c r="A46" s="61" t="s">
        <v>216</v>
      </c>
      <c r="B46" s="61"/>
      <c r="C46" s="61" t="s">
        <v>263</v>
      </c>
      <c r="D46" s="63" t="s">
        <v>545</v>
      </c>
      <c r="E46" s="63">
        <v>321136.46999999997</v>
      </c>
    </row>
  </sheetData>
  <pageMargins left="0.11811023622047245" right="0.11811023622047245" top="0.74803149606299213" bottom="0.74803149606299213" header="0.31496062992125984" footer="0.31496062992125984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showZeros="0" topLeftCell="A53" workbookViewId="0">
      <selection activeCell="B61" sqref="B61"/>
    </sheetView>
  </sheetViews>
  <sheetFormatPr baseColWidth="10" defaultRowHeight="15" customHeight="1"/>
  <cols>
    <col min="1" max="1" width="6.109375" style="1" customWidth="1"/>
    <col min="2" max="2" width="65.44140625" style="1" customWidth="1"/>
    <col min="3" max="4" width="15.88671875" style="1" customWidth="1"/>
    <col min="5" max="5" width="5" style="1" customWidth="1"/>
    <col min="6" max="16384" width="11.5546875" style="1"/>
  </cols>
  <sheetData>
    <row r="1" spans="1:4" ht="15" customHeight="1">
      <c r="A1" s="89" t="s">
        <v>576</v>
      </c>
    </row>
    <row r="2" spans="1:4" ht="19.8" customHeight="1">
      <c r="B2" s="90" t="s">
        <v>264</v>
      </c>
      <c r="C2" s="19" t="s">
        <v>546</v>
      </c>
      <c r="D2" s="3">
        <v>45657</v>
      </c>
    </row>
    <row r="3" spans="1:4" ht="31.2" customHeight="1">
      <c r="A3" s="105"/>
      <c r="B3" s="106" t="s">
        <v>577</v>
      </c>
      <c r="C3" s="91" t="s">
        <v>61</v>
      </c>
      <c r="D3" s="91" t="s">
        <v>265</v>
      </c>
    </row>
    <row r="4" spans="1:4" ht="15" customHeight="1">
      <c r="A4" s="92"/>
      <c r="B4" s="92" t="s">
        <v>266</v>
      </c>
      <c r="C4" s="93" t="s">
        <v>545</v>
      </c>
      <c r="D4" s="93" t="s">
        <v>545</v>
      </c>
    </row>
    <row r="5" spans="1:4" ht="15" customHeight="1">
      <c r="A5" s="96" t="s">
        <v>267</v>
      </c>
      <c r="B5" s="61" t="s">
        <v>268</v>
      </c>
      <c r="C5" s="63" t="s">
        <v>545</v>
      </c>
      <c r="D5" s="63" t="s">
        <v>545</v>
      </c>
    </row>
    <row r="6" spans="1:4" ht="15" customHeight="1">
      <c r="A6" s="98"/>
      <c r="B6" s="57" t="s">
        <v>269</v>
      </c>
      <c r="C6" s="23" t="s">
        <v>545</v>
      </c>
      <c r="D6" s="23">
        <v>4612425.83</v>
      </c>
    </row>
    <row r="7" spans="1:4" ht="15" customHeight="1">
      <c r="A7" s="97"/>
      <c r="B7" s="58" t="s">
        <v>270</v>
      </c>
      <c r="C7" s="22" t="s">
        <v>545</v>
      </c>
      <c r="D7" s="22">
        <v>45260</v>
      </c>
    </row>
    <row r="8" spans="1:4" ht="15" customHeight="1">
      <c r="A8" s="103"/>
      <c r="B8" s="61" t="s">
        <v>208</v>
      </c>
      <c r="C8" s="63" t="s">
        <v>545</v>
      </c>
      <c r="D8" s="63">
        <v>4657685.83</v>
      </c>
    </row>
    <row r="9" spans="1:4" ht="15" customHeight="1">
      <c r="A9" s="96" t="s">
        <v>271</v>
      </c>
      <c r="B9" s="61" t="s">
        <v>272</v>
      </c>
      <c r="C9" s="63" t="s">
        <v>545</v>
      </c>
      <c r="D9" s="63" t="s">
        <v>545</v>
      </c>
    </row>
    <row r="10" spans="1:4" ht="15" customHeight="1">
      <c r="A10" s="98"/>
      <c r="B10" s="57" t="s">
        <v>273</v>
      </c>
      <c r="C10" s="23" t="s">
        <v>545</v>
      </c>
      <c r="D10" s="23">
        <v>3544729.01</v>
      </c>
    </row>
    <row r="11" spans="1:4" ht="15" customHeight="1">
      <c r="A11" s="97"/>
      <c r="B11" s="58" t="s">
        <v>274</v>
      </c>
      <c r="C11" s="22" t="s">
        <v>545</v>
      </c>
      <c r="D11" s="22">
        <v>-75265</v>
      </c>
    </row>
    <row r="12" spans="1:4" ht="15" customHeight="1">
      <c r="A12" s="98"/>
      <c r="B12" s="57" t="s">
        <v>275</v>
      </c>
      <c r="C12" s="23" t="s">
        <v>545</v>
      </c>
      <c r="D12" s="23">
        <v>62350</v>
      </c>
    </row>
    <row r="13" spans="1:4" ht="15" customHeight="1">
      <c r="A13" s="97"/>
      <c r="B13" s="58" t="s">
        <v>276</v>
      </c>
      <c r="C13" s="22" t="s">
        <v>545</v>
      </c>
      <c r="D13" s="22" t="s">
        <v>545</v>
      </c>
    </row>
    <row r="14" spans="1:4" ht="15" customHeight="1">
      <c r="A14" s="98"/>
      <c r="B14" s="57" t="s">
        <v>277</v>
      </c>
      <c r="C14" s="23" t="s">
        <v>545</v>
      </c>
      <c r="D14" s="23">
        <v>31473.8</v>
      </c>
    </row>
    <row r="15" spans="1:4" ht="15" customHeight="1">
      <c r="A15" s="97"/>
      <c r="B15" s="58" t="s">
        <v>278</v>
      </c>
      <c r="C15" s="22" t="s">
        <v>545</v>
      </c>
      <c r="D15" s="22" t="s">
        <v>545</v>
      </c>
    </row>
    <row r="16" spans="1:4" ht="15" customHeight="1">
      <c r="A16" s="103"/>
      <c r="B16" s="61" t="s">
        <v>279</v>
      </c>
      <c r="C16" s="63" t="s">
        <v>545</v>
      </c>
      <c r="D16" s="63">
        <v>3563287.81</v>
      </c>
    </row>
    <row r="17" spans="1:4" ht="15" customHeight="1">
      <c r="A17" s="96" t="s">
        <v>280</v>
      </c>
      <c r="B17" s="61" t="s">
        <v>281</v>
      </c>
      <c r="C17" s="63" t="s">
        <v>545</v>
      </c>
      <c r="D17" s="63" t="s">
        <v>545</v>
      </c>
    </row>
    <row r="18" spans="1:4" ht="15" customHeight="1">
      <c r="A18" s="98"/>
      <c r="B18" s="57" t="s">
        <v>282</v>
      </c>
      <c r="C18" s="23" t="s">
        <v>545</v>
      </c>
      <c r="D18" s="23">
        <v>60000</v>
      </c>
    </row>
    <row r="19" spans="1:4" ht="15" customHeight="1">
      <c r="A19" s="97"/>
      <c r="B19" s="58" t="s">
        <v>283</v>
      </c>
      <c r="C19" s="22" t="s">
        <v>545</v>
      </c>
      <c r="D19" s="22">
        <v>50750</v>
      </c>
    </row>
    <row r="20" spans="1:4" ht="15" customHeight="1">
      <c r="A20" s="98"/>
      <c r="B20" s="57" t="s">
        <v>284</v>
      </c>
      <c r="C20" s="23" t="s">
        <v>545</v>
      </c>
      <c r="D20" s="23" t="s">
        <v>545</v>
      </c>
    </row>
    <row r="21" spans="1:4" ht="15" customHeight="1">
      <c r="A21" s="97"/>
      <c r="B21" s="58" t="s">
        <v>285</v>
      </c>
      <c r="C21" s="22" t="s">
        <v>545</v>
      </c>
      <c r="D21" s="22">
        <v>20480</v>
      </c>
    </row>
    <row r="22" spans="1:4" ht="15" customHeight="1">
      <c r="A22" s="98"/>
      <c r="B22" s="57" t="s">
        <v>286</v>
      </c>
      <c r="C22" s="23" t="s">
        <v>545</v>
      </c>
      <c r="D22" s="23">
        <v>325260</v>
      </c>
    </row>
    <row r="23" spans="1:4" ht="15" customHeight="1">
      <c r="A23" s="97"/>
      <c r="B23" s="58" t="s">
        <v>287</v>
      </c>
      <c r="C23" s="22" t="s">
        <v>545</v>
      </c>
      <c r="D23" s="22">
        <v>32000</v>
      </c>
    </row>
    <row r="24" spans="1:4" ht="15" customHeight="1">
      <c r="A24" s="98"/>
      <c r="B24" s="57" t="s">
        <v>288</v>
      </c>
      <c r="C24" s="23" t="s">
        <v>545</v>
      </c>
      <c r="D24" s="23" t="s">
        <v>545</v>
      </c>
    </row>
    <row r="25" spans="1:4" ht="15" customHeight="1">
      <c r="A25" s="97"/>
      <c r="B25" s="58" t="s">
        <v>289</v>
      </c>
      <c r="C25" s="22" t="s">
        <v>545</v>
      </c>
      <c r="D25" s="22" t="s">
        <v>545</v>
      </c>
    </row>
    <row r="26" spans="1:4" ht="15" customHeight="1">
      <c r="A26" s="98"/>
      <c r="B26" s="57" t="s">
        <v>290</v>
      </c>
      <c r="C26" s="23" t="s">
        <v>545</v>
      </c>
      <c r="D26" s="23">
        <v>37710</v>
      </c>
    </row>
    <row r="27" spans="1:4" ht="15" customHeight="1">
      <c r="A27" s="97"/>
      <c r="B27" s="58" t="s">
        <v>291</v>
      </c>
      <c r="C27" s="22" t="s">
        <v>545</v>
      </c>
      <c r="D27" s="22">
        <v>155020</v>
      </c>
    </row>
    <row r="28" spans="1:4" ht="15" customHeight="1">
      <c r="A28" s="103"/>
      <c r="B28" s="61" t="s">
        <v>279</v>
      </c>
      <c r="C28" s="63" t="s">
        <v>545</v>
      </c>
      <c r="D28" s="63">
        <v>681220</v>
      </c>
    </row>
    <row r="29" spans="1:4" ht="15" customHeight="1">
      <c r="A29" s="96" t="s">
        <v>292</v>
      </c>
      <c r="B29" s="61" t="s">
        <v>293</v>
      </c>
      <c r="C29" s="63" t="s">
        <v>545</v>
      </c>
      <c r="D29" s="63" t="s">
        <v>545</v>
      </c>
    </row>
    <row r="30" spans="1:4" ht="15" customHeight="1">
      <c r="A30" s="98"/>
      <c r="B30" s="57" t="s">
        <v>294</v>
      </c>
      <c r="C30" s="23" t="s">
        <v>545</v>
      </c>
      <c r="D30" s="23">
        <v>578889.78</v>
      </c>
    </row>
    <row r="31" spans="1:4" ht="15" customHeight="1">
      <c r="A31" s="97"/>
      <c r="B31" s="58" t="s">
        <v>295</v>
      </c>
      <c r="C31" s="22" t="s">
        <v>545</v>
      </c>
      <c r="D31" s="22">
        <v>145628.09</v>
      </c>
    </row>
    <row r="32" spans="1:4" ht="15" customHeight="1">
      <c r="A32" s="98"/>
      <c r="B32" s="57" t="s">
        <v>296</v>
      </c>
      <c r="C32" s="23" t="s">
        <v>545</v>
      </c>
      <c r="D32" s="23" t="s">
        <v>545</v>
      </c>
    </row>
    <row r="33" spans="1:4" ht="15" customHeight="1">
      <c r="A33" s="103"/>
      <c r="B33" s="61" t="s">
        <v>208</v>
      </c>
      <c r="C33" s="63" t="s">
        <v>545</v>
      </c>
      <c r="D33" s="63">
        <v>724517.87</v>
      </c>
    </row>
    <row r="34" spans="1:4" ht="15" customHeight="1">
      <c r="A34" s="96" t="s">
        <v>297</v>
      </c>
      <c r="B34" s="61" t="s">
        <v>298</v>
      </c>
      <c r="C34" s="63" t="s">
        <v>545</v>
      </c>
      <c r="D34" s="63" t="s">
        <v>545</v>
      </c>
    </row>
    <row r="35" spans="1:4" ht="15" customHeight="1">
      <c r="A35" s="97"/>
      <c r="B35" s="58" t="s">
        <v>299</v>
      </c>
      <c r="C35" s="22" t="s">
        <v>545</v>
      </c>
      <c r="D35" s="22" t="s">
        <v>545</v>
      </c>
    </row>
    <row r="36" spans="1:4" ht="15" customHeight="1">
      <c r="A36" s="98"/>
      <c r="B36" s="57" t="s">
        <v>300</v>
      </c>
      <c r="C36" s="23" t="s">
        <v>545</v>
      </c>
      <c r="D36" s="23" t="s">
        <v>545</v>
      </c>
    </row>
    <row r="37" spans="1:4" ht="15" customHeight="1">
      <c r="A37" s="97"/>
      <c r="B37" s="58" t="s">
        <v>301</v>
      </c>
      <c r="C37" s="22" t="s">
        <v>545</v>
      </c>
      <c r="D37" s="22" t="s">
        <v>545</v>
      </c>
    </row>
    <row r="38" spans="1:4" ht="15" customHeight="1">
      <c r="A38" s="101"/>
      <c r="B38" s="61" t="s">
        <v>279</v>
      </c>
      <c r="C38" s="63" t="s">
        <v>545</v>
      </c>
      <c r="D38" s="63" t="s">
        <v>545</v>
      </c>
    </row>
    <row r="39" spans="1:4" ht="15" customHeight="1">
      <c r="A39" s="104"/>
      <c r="B39" s="94" t="s">
        <v>302</v>
      </c>
      <c r="C39" s="95" t="s">
        <v>545</v>
      </c>
      <c r="D39" s="95" t="s">
        <v>545</v>
      </c>
    </row>
    <row r="40" spans="1:4" ht="15" customHeight="1">
      <c r="A40" s="96" t="s">
        <v>303</v>
      </c>
      <c r="B40" s="61" t="s">
        <v>304</v>
      </c>
      <c r="C40" s="63" t="s">
        <v>545</v>
      </c>
      <c r="D40" s="63" t="s">
        <v>545</v>
      </c>
    </row>
    <row r="41" spans="1:4" ht="15" customHeight="1">
      <c r="A41" s="97"/>
      <c r="B41" s="58" t="s">
        <v>305</v>
      </c>
      <c r="C41" s="22" t="s">
        <v>545</v>
      </c>
      <c r="D41" s="22" t="s">
        <v>545</v>
      </c>
    </row>
    <row r="42" spans="1:4" ht="15" customHeight="1">
      <c r="A42" s="98"/>
      <c r="B42" s="57" t="s">
        <v>306</v>
      </c>
      <c r="C42" s="23" t="s">
        <v>545</v>
      </c>
      <c r="D42" s="23" t="s">
        <v>545</v>
      </c>
    </row>
    <row r="43" spans="1:4" ht="15" customHeight="1">
      <c r="A43" s="103"/>
      <c r="B43" s="61" t="s">
        <v>208</v>
      </c>
      <c r="C43" s="63" t="s">
        <v>545</v>
      </c>
      <c r="D43" s="63" t="s">
        <v>545</v>
      </c>
    </row>
    <row r="44" spans="1:4" ht="15" customHeight="1">
      <c r="A44" s="94"/>
      <c r="B44" s="94" t="s">
        <v>307</v>
      </c>
      <c r="C44" s="95" t="s">
        <v>545</v>
      </c>
      <c r="D44" s="95" t="s">
        <v>545</v>
      </c>
    </row>
    <row r="45" spans="1:4" ht="15" customHeight="1">
      <c r="A45" s="96" t="s">
        <v>308</v>
      </c>
      <c r="B45" s="61" t="s">
        <v>309</v>
      </c>
      <c r="C45" s="63" t="s">
        <v>545</v>
      </c>
      <c r="D45" s="63" t="s">
        <v>545</v>
      </c>
    </row>
    <row r="46" spans="1:4" ht="15" customHeight="1">
      <c r="A46" s="98"/>
      <c r="B46" s="57" t="s">
        <v>310</v>
      </c>
      <c r="C46" s="23" t="s">
        <v>545</v>
      </c>
      <c r="D46" s="23" t="s">
        <v>545</v>
      </c>
    </row>
    <row r="47" spans="1:4" ht="15" customHeight="1">
      <c r="A47" s="97"/>
      <c r="B47" s="58" t="s">
        <v>311</v>
      </c>
      <c r="C47" s="22" t="s">
        <v>545</v>
      </c>
      <c r="D47" s="22" t="s">
        <v>545</v>
      </c>
    </row>
    <row r="48" spans="1:4" ht="15" customHeight="1">
      <c r="A48" s="98"/>
      <c r="B48" s="57" t="s">
        <v>312</v>
      </c>
      <c r="C48" s="23" t="s">
        <v>545</v>
      </c>
      <c r="D48" s="23">
        <v>45193.72</v>
      </c>
    </row>
    <row r="49" spans="1:4" ht="15" customHeight="1">
      <c r="A49" s="97"/>
      <c r="B49" s="58" t="s">
        <v>313</v>
      </c>
      <c r="C49" s="22" t="s">
        <v>545</v>
      </c>
      <c r="D49" s="22" t="s">
        <v>545</v>
      </c>
    </row>
    <row r="50" spans="1:4" ht="15" customHeight="1">
      <c r="A50" s="98"/>
      <c r="B50" s="57" t="s">
        <v>314</v>
      </c>
      <c r="C50" s="23" t="s">
        <v>545</v>
      </c>
      <c r="D50" s="23" t="s">
        <v>545</v>
      </c>
    </row>
    <row r="51" spans="1:4" ht="15" customHeight="1">
      <c r="A51" s="103"/>
      <c r="B51" s="61" t="s">
        <v>315</v>
      </c>
      <c r="C51" s="63" t="s">
        <v>545</v>
      </c>
      <c r="D51" s="63">
        <v>45193.72</v>
      </c>
    </row>
    <row r="52" spans="1:4" ht="13.8" customHeight="1">
      <c r="A52" s="107"/>
      <c r="B52" s="107"/>
      <c r="C52" s="108"/>
      <c r="D52" s="108"/>
    </row>
    <row r="53" spans="1:4" ht="15" customHeight="1">
      <c r="A53" s="89" t="str">
        <f>A1</f>
        <v>Tableau N° 6</v>
      </c>
    </row>
    <row r="54" spans="1:4" ht="19.8" customHeight="1">
      <c r="B54" s="90" t="s">
        <v>578</v>
      </c>
      <c r="C54" s="19" t="str">
        <f>C2</f>
        <v xml:space="preserve">Exercice Clos le </v>
      </c>
      <c r="D54" s="3">
        <f>D2</f>
        <v>45657</v>
      </c>
    </row>
    <row r="55" spans="1:4" ht="31.2" customHeight="1">
      <c r="A55" s="105"/>
      <c r="B55" s="106" t="s">
        <v>577</v>
      </c>
      <c r="C55" s="91" t="s">
        <v>61</v>
      </c>
      <c r="D55" s="91" t="s">
        <v>265</v>
      </c>
    </row>
    <row r="56" spans="1:4" ht="15.6" customHeight="1">
      <c r="A56" s="94"/>
      <c r="B56" s="94" t="s">
        <v>316</v>
      </c>
      <c r="C56" s="95" t="s">
        <v>545</v>
      </c>
      <c r="D56" s="95" t="s">
        <v>545</v>
      </c>
    </row>
    <row r="57" spans="1:4" ht="15.6" customHeight="1">
      <c r="A57" s="96" t="s">
        <v>317</v>
      </c>
      <c r="B57" s="61" t="s">
        <v>318</v>
      </c>
      <c r="C57" s="63" t="s">
        <v>545</v>
      </c>
      <c r="D57" s="63" t="s">
        <v>545</v>
      </c>
    </row>
    <row r="58" spans="1:4" ht="15.6" customHeight="1">
      <c r="A58" s="98"/>
      <c r="B58" s="57" t="s">
        <v>319</v>
      </c>
      <c r="C58" s="23" t="s">
        <v>545</v>
      </c>
      <c r="D58" s="23">
        <v>5225240.7</v>
      </c>
    </row>
    <row r="59" spans="1:4" ht="15.6" customHeight="1">
      <c r="A59" s="97"/>
      <c r="B59" s="58" t="s">
        <v>320</v>
      </c>
      <c r="C59" s="22" t="s">
        <v>545</v>
      </c>
      <c r="D59" s="22" t="s">
        <v>545</v>
      </c>
    </row>
    <row r="60" spans="1:4" ht="15.6" customHeight="1">
      <c r="A60" s="98"/>
      <c r="B60" s="57" t="s">
        <v>321</v>
      </c>
      <c r="C60" s="23" t="s">
        <v>545</v>
      </c>
      <c r="D60" s="23" t="s">
        <v>545</v>
      </c>
    </row>
    <row r="61" spans="1:4" ht="15.6" customHeight="1">
      <c r="A61" s="97"/>
      <c r="B61" s="61" t="s">
        <v>208</v>
      </c>
      <c r="C61" s="63" t="s">
        <v>545</v>
      </c>
      <c r="D61" s="63">
        <v>5225240.7</v>
      </c>
    </row>
    <row r="62" spans="1:4" ht="15.6" customHeight="1">
      <c r="A62" s="96" t="s">
        <v>322</v>
      </c>
      <c r="B62" s="61" t="s">
        <v>323</v>
      </c>
      <c r="C62" s="63" t="s">
        <v>545</v>
      </c>
      <c r="D62" s="63" t="s">
        <v>545</v>
      </c>
    </row>
    <row r="63" spans="1:4" ht="15.6" customHeight="1">
      <c r="A63" s="97"/>
      <c r="B63" s="58" t="s">
        <v>324</v>
      </c>
      <c r="C63" s="22" t="s">
        <v>545</v>
      </c>
      <c r="D63" s="22" t="s">
        <v>545</v>
      </c>
    </row>
    <row r="64" spans="1:4" ht="15.6" customHeight="1">
      <c r="A64" s="98"/>
      <c r="B64" s="57" t="s">
        <v>325</v>
      </c>
      <c r="C64" s="23" t="s">
        <v>545</v>
      </c>
      <c r="D64" s="23" t="s">
        <v>545</v>
      </c>
    </row>
    <row r="65" spans="1:4" ht="15.6" customHeight="1">
      <c r="A65" s="97"/>
      <c r="B65" s="58" t="s">
        <v>326</v>
      </c>
      <c r="C65" s="22" t="s">
        <v>545</v>
      </c>
      <c r="D65" s="22">
        <v>4926452</v>
      </c>
    </row>
    <row r="66" spans="1:4" ht="15.6" customHeight="1">
      <c r="A66" s="98"/>
      <c r="B66" s="57" t="s">
        <v>327</v>
      </c>
      <c r="C66" s="23" t="s">
        <v>545</v>
      </c>
      <c r="D66" s="23" t="s">
        <v>545</v>
      </c>
    </row>
    <row r="67" spans="1:4" ht="15.6" customHeight="1">
      <c r="A67" s="97"/>
      <c r="B67" s="58" t="s">
        <v>328</v>
      </c>
      <c r="C67" s="22" t="s">
        <v>545</v>
      </c>
      <c r="D67" s="22" t="s">
        <v>545</v>
      </c>
    </row>
    <row r="68" spans="1:4" ht="15.6" customHeight="1">
      <c r="A68" s="98"/>
      <c r="B68" s="57" t="s">
        <v>329</v>
      </c>
      <c r="C68" s="23" t="s">
        <v>545</v>
      </c>
      <c r="D68" s="23" t="s">
        <v>545</v>
      </c>
    </row>
    <row r="69" spans="1:4" ht="15.6" customHeight="1">
      <c r="A69" s="103"/>
      <c r="B69" s="61" t="s">
        <v>208</v>
      </c>
      <c r="C69" s="63" t="s">
        <v>545</v>
      </c>
      <c r="D69" s="63">
        <v>4926452</v>
      </c>
    </row>
    <row r="70" spans="1:4" ht="15.6" customHeight="1">
      <c r="A70" s="96" t="s">
        <v>330</v>
      </c>
      <c r="B70" s="61" t="s">
        <v>331</v>
      </c>
      <c r="C70" s="63" t="s">
        <v>545</v>
      </c>
      <c r="D70" s="63" t="s">
        <v>545</v>
      </c>
    </row>
    <row r="71" spans="1:4" ht="15.6" customHeight="1">
      <c r="A71" s="97"/>
      <c r="B71" s="58" t="s">
        <v>332</v>
      </c>
      <c r="C71" s="22" t="s">
        <v>545</v>
      </c>
      <c r="D71" s="22" t="s">
        <v>545</v>
      </c>
    </row>
    <row r="72" spans="1:4" ht="15.6" customHeight="1">
      <c r="A72" s="98"/>
      <c r="B72" s="57" t="s">
        <v>333</v>
      </c>
      <c r="C72" s="23" t="s">
        <v>545</v>
      </c>
      <c r="D72" s="23" t="s">
        <v>545</v>
      </c>
    </row>
    <row r="73" spans="1:4" ht="15.6" customHeight="1">
      <c r="A73" s="97"/>
      <c r="B73" s="58" t="s">
        <v>334</v>
      </c>
      <c r="C73" s="22" t="s">
        <v>545</v>
      </c>
      <c r="D73" s="22">
        <v>-54260</v>
      </c>
    </row>
    <row r="74" spans="1:4" ht="15.6" customHeight="1">
      <c r="A74" s="103"/>
      <c r="B74" s="61" t="s">
        <v>208</v>
      </c>
      <c r="C74" s="63" t="s">
        <v>545</v>
      </c>
      <c r="D74" s="63">
        <v>-54260</v>
      </c>
    </row>
    <row r="75" spans="1:4" ht="15.6" customHeight="1">
      <c r="A75" s="96" t="s">
        <v>335</v>
      </c>
      <c r="B75" s="61" t="s">
        <v>336</v>
      </c>
      <c r="C75" s="63" t="s">
        <v>545</v>
      </c>
      <c r="D75" s="63" t="s">
        <v>545</v>
      </c>
    </row>
    <row r="76" spans="1:4" ht="15.6" customHeight="1">
      <c r="A76" s="98"/>
      <c r="B76" s="57" t="s">
        <v>337</v>
      </c>
      <c r="C76" s="23" t="s">
        <v>545</v>
      </c>
      <c r="D76" s="23" t="s">
        <v>545</v>
      </c>
    </row>
    <row r="77" spans="1:4" ht="15.6" customHeight="1">
      <c r="A77" s="97"/>
      <c r="B77" s="58" t="s">
        <v>338</v>
      </c>
      <c r="C77" s="22" t="s">
        <v>545</v>
      </c>
      <c r="D77" s="22" t="s">
        <v>545</v>
      </c>
    </row>
    <row r="78" spans="1:4" ht="15.6" customHeight="1">
      <c r="A78" s="103"/>
      <c r="B78" s="61" t="s">
        <v>208</v>
      </c>
      <c r="C78" s="63" t="s">
        <v>545</v>
      </c>
      <c r="D78" s="63" t="s">
        <v>545</v>
      </c>
    </row>
    <row r="79" spans="1:4" ht="15.6" customHeight="1">
      <c r="A79" s="61" t="s">
        <v>339</v>
      </c>
      <c r="B79" s="61" t="s">
        <v>340</v>
      </c>
      <c r="C79" s="63" t="s">
        <v>545</v>
      </c>
      <c r="D79" s="63" t="s">
        <v>545</v>
      </c>
    </row>
    <row r="80" spans="1:4" ht="15.6" customHeight="1">
      <c r="A80" s="100"/>
      <c r="B80" s="57" t="s">
        <v>341</v>
      </c>
      <c r="C80" s="23" t="s">
        <v>545</v>
      </c>
      <c r="D80" s="23" t="s">
        <v>545</v>
      </c>
    </row>
    <row r="81" spans="1:4" ht="15.6" customHeight="1">
      <c r="A81" s="97"/>
      <c r="B81" s="58" t="s">
        <v>342</v>
      </c>
      <c r="C81" s="22" t="s">
        <v>545</v>
      </c>
      <c r="D81" s="22" t="s">
        <v>545</v>
      </c>
    </row>
    <row r="82" spans="1:4" ht="15.6" customHeight="1">
      <c r="A82" s="101"/>
      <c r="B82" s="61" t="s">
        <v>208</v>
      </c>
      <c r="C82" s="63" t="s">
        <v>545</v>
      </c>
      <c r="D82" s="63" t="s">
        <v>545</v>
      </c>
    </row>
    <row r="83" spans="1:4" ht="15.6" customHeight="1">
      <c r="A83" s="102"/>
      <c r="B83" s="92" t="s">
        <v>343</v>
      </c>
      <c r="C83" s="93" t="s">
        <v>545</v>
      </c>
      <c r="D83" s="93" t="s">
        <v>545</v>
      </c>
    </row>
    <row r="84" spans="1:4" ht="15.6" customHeight="1">
      <c r="A84" s="96" t="s">
        <v>344</v>
      </c>
      <c r="B84" s="61" t="s">
        <v>345</v>
      </c>
      <c r="C84" s="63" t="s">
        <v>545</v>
      </c>
      <c r="D84" s="63" t="s">
        <v>545</v>
      </c>
    </row>
    <row r="85" spans="1:4" ht="15.6" customHeight="1">
      <c r="A85" s="97"/>
      <c r="B85" s="58" t="s">
        <v>346</v>
      </c>
      <c r="C85" s="22" t="s">
        <v>545</v>
      </c>
      <c r="D85" s="22" t="s">
        <v>545</v>
      </c>
    </row>
    <row r="86" spans="1:4" ht="15.6" customHeight="1">
      <c r="A86" s="98"/>
      <c r="B86" s="57" t="s">
        <v>347</v>
      </c>
      <c r="C86" s="23" t="s">
        <v>545</v>
      </c>
      <c r="D86" s="23" t="s">
        <v>545</v>
      </c>
    </row>
    <row r="87" spans="1:4" ht="15.6" customHeight="1">
      <c r="A87" s="97"/>
      <c r="B87" s="58" t="s">
        <v>348</v>
      </c>
      <c r="C87" s="22" t="s">
        <v>545</v>
      </c>
      <c r="D87" s="22" t="s">
        <v>545</v>
      </c>
    </row>
    <row r="88" spans="1:4" ht="15.6" customHeight="1">
      <c r="A88" s="99"/>
      <c r="B88" s="57" t="s">
        <v>349</v>
      </c>
      <c r="C88" s="23" t="s">
        <v>545</v>
      </c>
      <c r="D88" s="23" t="s">
        <v>545</v>
      </c>
    </row>
    <row r="89" spans="1:4" ht="15.6" customHeight="1">
      <c r="A89" s="61"/>
      <c r="B89" s="61" t="s">
        <v>208</v>
      </c>
      <c r="C89" s="63" t="s">
        <v>545</v>
      </c>
      <c r="D89" s="63" t="s">
        <v>545</v>
      </c>
    </row>
  </sheetData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C8" sqref="C8"/>
    </sheetView>
  </sheetViews>
  <sheetFormatPr baseColWidth="10" defaultRowHeight="15" customHeight="1"/>
  <cols>
    <col min="1" max="1" width="10.33203125" style="1" customWidth="1"/>
    <col min="2" max="2" width="12.5546875" style="1" customWidth="1"/>
    <col min="3" max="3" width="12.6640625" style="1" customWidth="1"/>
    <col min="4" max="4" width="16.5546875" style="1" customWidth="1"/>
    <col min="5" max="5" width="21.5546875" style="1" customWidth="1"/>
    <col min="6" max="6" width="18" style="1" customWidth="1"/>
    <col min="7" max="7" width="18.109375" style="1" customWidth="1"/>
    <col min="8" max="8" width="13.5546875" style="1" customWidth="1"/>
    <col min="9" max="9" width="12.5546875" style="1" customWidth="1"/>
    <col min="10" max="10" width="14.33203125" style="1" customWidth="1"/>
    <col min="11" max="11" width="30.88671875" style="1" customWidth="1"/>
    <col min="12" max="16384" width="11.5546875" style="1"/>
  </cols>
  <sheetData>
    <row r="1" spans="1:11" ht="15" customHeight="1">
      <c r="A1" s="89" t="s">
        <v>570</v>
      </c>
      <c r="C1" s="178" t="s">
        <v>588</v>
      </c>
      <c r="D1" s="178"/>
      <c r="E1" s="178"/>
      <c r="F1" s="178"/>
      <c r="G1" s="178"/>
      <c r="H1" s="178"/>
      <c r="I1" s="178"/>
    </row>
    <row r="2" spans="1:11" ht="15" customHeight="1">
      <c r="B2" s="111"/>
      <c r="C2" s="179"/>
      <c r="D2" s="179"/>
      <c r="E2" s="179"/>
      <c r="F2" s="179"/>
      <c r="G2" s="179"/>
      <c r="H2" s="179"/>
      <c r="I2" s="179"/>
      <c r="J2" s="110" t="s">
        <v>573</v>
      </c>
      <c r="K2" s="74">
        <v>45657</v>
      </c>
    </row>
    <row r="3" spans="1:11" ht="62.4" customHeight="1">
      <c r="A3" s="20" t="s">
        <v>410</v>
      </c>
      <c r="B3" s="20" t="s">
        <v>579</v>
      </c>
      <c r="C3" s="20" t="s">
        <v>580</v>
      </c>
      <c r="D3" s="20" t="s">
        <v>581</v>
      </c>
      <c r="E3" s="20" t="s">
        <v>582</v>
      </c>
      <c r="F3" s="20" t="s">
        <v>583</v>
      </c>
      <c r="G3" s="20" t="s">
        <v>584</v>
      </c>
      <c r="H3" s="20" t="s">
        <v>585</v>
      </c>
      <c r="I3" s="20" t="s">
        <v>586</v>
      </c>
      <c r="J3" s="20" t="s">
        <v>587</v>
      </c>
      <c r="K3" s="20" t="s">
        <v>464</v>
      </c>
    </row>
    <row r="4" spans="1:11" ht="24" customHeight="1">
      <c r="A4" s="58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24" customHeight="1">
      <c r="A5" s="57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24" customHeight="1">
      <c r="A6" s="58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24" customHeight="1">
      <c r="A7" s="57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24" customHeight="1">
      <c r="A8" s="58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24" customHeight="1">
      <c r="A9" s="57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ht="24" customHeight="1">
      <c r="A10" s="58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" customHeight="1">
      <c r="A11" s="57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24" customHeight="1">
      <c r="A12" s="58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24" customHeight="1">
      <c r="A13" s="57"/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24" customHeight="1">
      <c r="A14" s="58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ht="24" customHeight="1">
      <c r="A15" s="57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24" customHeight="1">
      <c r="A16" s="58"/>
      <c r="B16" s="22"/>
      <c r="C16" s="22"/>
      <c r="D16" s="22"/>
      <c r="E16" s="22"/>
      <c r="F16" s="22"/>
      <c r="G16" s="22"/>
      <c r="H16" s="22"/>
      <c r="I16" s="22"/>
      <c r="J16" s="22"/>
      <c r="K16" s="22"/>
    </row>
  </sheetData>
  <mergeCells count="1">
    <mergeCell ref="C1:I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showZeros="0" workbookViewId="0">
      <selection activeCell="E2" sqref="E2"/>
    </sheetView>
  </sheetViews>
  <sheetFormatPr baseColWidth="10" defaultRowHeight="15" customHeight="1"/>
  <cols>
    <col min="1" max="1" width="54.44140625" style="1" customWidth="1"/>
    <col min="2" max="2" width="23.5546875" style="1" customWidth="1"/>
    <col min="3" max="3" width="24.44140625" style="1" customWidth="1"/>
    <col min="4" max="4" width="24" style="1" customWidth="1"/>
    <col min="5" max="5" width="25.77734375" style="1" customWidth="1"/>
    <col min="6" max="16384" width="11.5546875" style="1"/>
  </cols>
  <sheetData>
    <row r="1" spans="1:5" ht="15" customHeight="1">
      <c r="A1" s="89" t="s">
        <v>591</v>
      </c>
      <c r="B1" s="180" t="s">
        <v>590</v>
      </c>
      <c r="C1" s="180"/>
    </row>
    <row r="2" spans="1:5" ht="21.6" customHeight="1">
      <c r="B2" s="179"/>
      <c r="C2" s="179"/>
      <c r="D2" s="109" t="s">
        <v>573</v>
      </c>
      <c r="E2" s="74">
        <v>45657</v>
      </c>
    </row>
    <row r="3" spans="1:5" ht="59.4" customHeight="1">
      <c r="A3" s="91" t="s">
        <v>6</v>
      </c>
      <c r="B3" s="91" t="s">
        <v>589</v>
      </c>
      <c r="C3" s="91" t="s">
        <v>350</v>
      </c>
      <c r="D3" s="91" t="s">
        <v>351</v>
      </c>
      <c r="E3" s="91" t="s">
        <v>352</v>
      </c>
    </row>
    <row r="4" spans="1:5" ht="24" customHeight="1">
      <c r="A4" s="59" t="s">
        <v>353</v>
      </c>
      <c r="B4" s="114">
        <v>10000</v>
      </c>
      <c r="C4" s="60">
        <v>5000</v>
      </c>
      <c r="D4" s="60" t="s">
        <v>545</v>
      </c>
      <c r="E4" s="60">
        <v>15000</v>
      </c>
    </row>
    <row r="5" spans="1:5" ht="24" customHeight="1">
      <c r="A5" s="58" t="s">
        <v>354</v>
      </c>
      <c r="B5" s="115">
        <v>10000</v>
      </c>
      <c r="C5" s="22">
        <v>5000</v>
      </c>
      <c r="D5" s="22" t="s">
        <v>545</v>
      </c>
      <c r="E5" s="22">
        <v>15000</v>
      </c>
    </row>
    <row r="6" spans="1:5" ht="24" customHeight="1">
      <c r="A6" s="57" t="s">
        <v>355</v>
      </c>
      <c r="B6" s="116" t="s">
        <v>545</v>
      </c>
      <c r="C6" s="23" t="s">
        <v>545</v>
      </c>
      <c r="D6" s="23" t="s">
        <v>545</v>
      </c>
      <c r="E6" s="23" t="s">
        <v>545</v>
      </c>
    </row>
    <row r="7" spans="1:5" ht="24" customHeight="1">
      <c r="A7" s="58" t="s">
        <v>356</v>
      </c>
      <c r="B7" s="115" t="s">
        <v>545</v>
      </c>
      <c r="C7" s="22" t="s">
        <v>545</v>
      </c>
      <c r="D7" s="22" t="s">
        <v>545</v>
      </c>
      <c r="E7" s="22" t="s">
        <v>545</v>
      </c>
    </row>
    <row r="8" spans="1:5" ht="24" customHeight="1">
      <c r="A8" s="59" t="s">
        <v>199</v>
      </c>
      <c r="B8" s="114" t="s">
        <v>545</v>
      </c>
      <c r="C8" s="60" t="s">
        <v>545</v>
      </c>
      <c r="D8" s="60" t="s">
        <v>545</v>
      </c>
      <c r="E8" s="60" t="s">
        <v>545</v>
      </c>
    </row>
    <row r="9" spans="1:5" ht="24" customHeight="1">
      <c r="A9" s="58" t="s">
        <v>357</v>
      </c>
      <c r="B9" s="115" t="s">
        <v>545</v>
      </c>
      <c r="C9" s="22" t="s">
        <v>545</v>
      </c>
      <c r="D9" s="22" t="s">
        <v>545</v>
      </c>
      <c r="E9" s="22" t="s">
        <v>545</v>
      </c>
    </row>
    <row r="10" spans="1:5" ht="24" customHeight="1">
      <c r="A10" s="57" t="s">
        <v>358</v>
      </c>
      <c r="B10" s="116" t="s">
        <v>545</v>
      </c>
      <c r="C10" s="23" t="s">
        <v>545</v>
      </c>
      <c r="D10" s="23" t="s">
        <v>545</v>
      </c>
      <c r="E10" s="23" t="s">
        <v>545</v>
      </c>
    </row>
    <row r="11" spans="1:5" ht="24" customHeight="1">
      <c r="A11" s="58" t="s">
        <v>359</v>
      </c>
      <c r="B11" s="115" t="s">
        <v>545</v>
      </c>
      <c r="C11" s="22" t="s">
        <v>545</v>
      </c>
      <c r="D11" s="22" t="s">
        <v>545</v>
      </c>
      <c r="E11" s="22" t="s">
        <v>545</v>
      </c>
    </row>
    <row r="12" spans="1:5" ht="24" customHeight="1">
      <c r="A12" s="57" t="s">
        <v>360</v>
      </c>
      <c r="B12" s="116" t="s">
        <v>545</v>
      </c>
      <c r="C12" s="23" t="s">
        <v>545</v>
      </c>
      <c r="D12" s="23" t="s">
        <v>545</v>
      </c>
      <c r="E12" s="23" t="s">
        <v>545</v>
      </c>
    </row>
    <row r="13" spans="1:5" ht="24" customHeight="1">
      <c r="A13" s="55" t="s">
        <v>202</v>
      </c>
      <c r="B13" s="117">
        <v>404250</v>
      </c>
      <c r="C13" s="56">
        <v>202125</v>
      </c>
      <c r="D13" s="56" t="s">
        <v>545</v>
      </c>
      <c r="E13" s="56">
        <v>606375</v>
      </c>
    </row>
    <row r="14" spans="1:5" ht="24" customHeight="1">
      <c r="A14" s="57" t="s">
        <v>361</v>
      </c>
      <c r="B14" s="116" t="s">
        <v>545</v>
      </c>
      <c r="C14" s="23" t="s">
        <v>545</v>
      </c>
      <c r="D14" s="23" t="s">
        <v>545</v>
      </c>
      <c r="E14" s="23" t="s">
        <v>545</v>
      </c>
    </row>
    <row r="15" spans="1:5" ht="24" customHeight="1">
      <c r="A15" s="58" t="s">
        <v>362</v>
      </c>
      <c r="B15" s="115" t="s">
        <v>545</v>
      </c>
      <c r="C15" s="22" t="s">
        <v>545</v>
      </c>
      <c r="D15" s="22" t="s">
        <v>545</v>
      </c>
      <c r="E15" s="22" t="s">
        <v>545</v>
      </c>
    </row>
    <row r="16" spans="1:5" ht="24" customHeight="1">
      <c r="A16" s="57" t="s">
        <v>363</v>
      </c>
      <c r="B16" s="116">
        <v>80100</v>
      </c>
      <c r="C16" s="23">
        <v>40050</v>
      </c>
      <c r="D16" s="23" t="s">
        <v>545</v>
      </c>
      <c r="E16" s="23">
        <v>120150</v>
      </c>
    </row>
    <row r="17" spans="1:5" ht="24" customHeight="1">
      <c r="A17" s="58" t="s">
        <v>364</v>
      </c>
      <c r="B17" s="115">
        <v>300000</v>
      </c>
      <c r="C17" s="22">
        <v>150000</v>
      </c>
      <c r="D17" s="22" t="s">
        <v>545</v>
      </c>
      <c r="E17" s="22">
        <v>450000</v>
      </c>
    </row>
    <row r="18" spans="1:5" ht="24" customHeight="1">
      <c r="A18" s="57" t="s">
        <v>365</v>
      </c>
      <c r="B18" s="116">
        <v>24150</v>
      </c>
      <c r="C18" s="23">
        <v>12075</v>
      </c>
      <c r="D18" s="23" t="s">
        <v>545</v>
      </c>
      <c r="E18" s="23">
        <v>36225</v>
      </c>
    </row>
    <row r="19" spans="1:5" ht="24" customHeight="1">
      <c r="A19" s="58" t="s">
        <v>366</v>
      </c>
      <c r="B19" s="115" t="s">
        <v>545</v>
      </c>
      <c r="C19" s="22" t="s">
        <v>545</v>
      </c>
      <c r="D19" s="22" t="s">
        <v>545</v>
      </c>
      <c r="E19" s="22" t="s">
        <v>545</v>
      </c>
    </row>
    <row r="20" spans="1:5" ht="24" customHeight="1">
      <c r="A20" s="57" t="s">
        <v>367</v>
      </c>
      <c r="B20" s="116" t="s">
        <v>545</v>
      </c>
      <c r="C20" s="23" t="s">
        <v>545</v>
      </c>
      <c r="D20" s="23" t="s">
        <v>545</v>
      </c>
      <c r="E20" s="23" t="s">
        <v>545</v>
      </c>
    </row>
    <row r="21" spans="1:5" ht="24" customHeight="1">
      <c r="A21" s="55" t="s">
        <v>208</v>
      </c>
      <c r="B21" s="117">
        <v>414250</v>
      </c>
      <c r="C21" s="56">
        <v>207125</v>
      </c>
      <c r="D21" s="56" t="s">
        <v>545</v>
      </c>
      <c r="E21" s="56">
        <v>621375</v>
      </c>
    </row>
  </sheetData>
  <mergeCells count="1">
    <mergeCell ref="B1:C2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showZeros="0" workbookViewId="0">
      <selection activeCell="A8" sqref="A8"/>
    </sheetView>
  </sheetViews>
  <sheetFormatPr baseColWidth="10" defaultRowHeight="15" customHeight="1"/>
  <cols>
    <col min="1" max="1" width="43.44140625" style="1" customWidth="1"/>
    <col min="2" max="9" width="14.33203125" style="1" customWidth="1"/>
    <col min="10" max="16384" width="11.5546875" style="1"/>
  </cols>
  <sheetData>
    <row r="1" spans="1:9" ht="25.8" customHeight="1">
      <c r="A1" s="89" t="s">
        <v>620</v>
      </c>
      <c r="B1" s="182" t="s">
        <v>368</v>
      </c>
      <c r="C1" s="182"/>
      <c r="D1" s="182"/>
      <c r="E1" s="182"/>
      <c r="F1" s="182"/>
    </row>
    <row r="2" spans="1:9" ht="25.8" customHeight="1">
      <c r="B2" s="183"/>
      <c r="C2" s="183"/>
      <c r="D2" s="183"/>
      <c r="E2" s="183"/>
      <c r="F2" s="183"/>
      <c r="H2" s="113" t="s">
        <v>573</v>
      </c>
      <c r="I2" s="74">
        <v>45657</v>
      </c>
    </row>
    <row r="3" spans="1:9" ht="25.8" customHeight="1">
      <c r="A3" s="181" t="s">
        <v>369</v>
      </c>
      <c r="B3" s="181" t="s">
        <v>669</v>
      </c>
      <c r="C3" s="181" t="s">
        <v>670</v>
      </c>
      <c r="D3" s="181"/>
      <c r="E3" s="181"/>
      <c r="F3" s="181" t="s">
        <v>671</v>
      </c>
      <c r="G3" s="181"/>
      <c r="H3" s="181"/>
      <c r="I3" s="181" t="s">
        <v>374</v>
      </c>
    </row>
    <row r="4" spans="1:9" ht="30" customHeight="1">
      <c r="A4" s="181"/>
      <c r="B4" s="181"/>
      <c r="C4" s="20" t="s">
        <v>370</v>
      </c>
      <c r="D4" s="20" t="s">
        <v>371</v>
      </c>
      <c r="E4" s="20" t="s">
        <v>372</v>
      </c>
      <c r="F4" s="20" t="s">
        <v>373</v>
      </c>
      <c r="G4" s="20" t="s">
        <v>371</v>
      </c>
      <c r="H4" s="20" t="s">
        <v>372</v>
      </c>
      <c r="I4" s="181"/>
    </row>
    <row r="5" spans="1:9" ht="27.6" customHeight="1">
      <c r="A5" s="118" t="s">
        <v>375</v>
      </c>
      <c r="B5" s="23" t="s">
        <v>545</v>
      </c>
      <c r="C5" s="23" t="s">
        <v>545</v>
      </c>
      <c r="D5" s="23" t="s">
        <v>545</v>
      </c>
      <c r="E5" s="23" t="s">
        <v>545</v>
      </c>
      <c r="F5" s="23" t="s">
        <v>545</v>
      </c>
      <c r="G5" s="23" t="s">
        <v>545</v>
      </c>
      <c r="H5" s="23" t="s">
        <v>545</v>
      </c>
      <c r="I5" s="23" t="s">
        <v>545</v>
      </c>
    </row>
    <row r="6" spans="1:9" ht="27.6" customHeight="1">
      <c r="A6" s="119" t="s">
        <v>376</v>
      </c>
      <c r="B6" s="22" t="s">
        <v>545</v>
      </c>
      <c r="C6" s="22" t="s">
        <v>545</v>
      </c>
      <c r="D6" s="22" t="s">
        <v>545</v>
      </c>
      <c r="E6" s="22" t="s">
        <v>545</v>
      </c>
      <c r="F6" s="22" t="s">
        <v>545</v>
      </c>
      <c r="G6" s="22" t="s">
        <v>545</v>
      </c>
      <c r="H6" s="22" t="s">
        <v>545</v>
      </c>
      <c r="I6" s="22" t="s">
        <v>545</v>
      </c>
    </row>
    <row r="7" spans="1:9" ht="27.6" customHeight="1">
      <c r="A7" s="118" t="s">
        <v>377</v>
      </c>
      <c r="B7" s="23" t="s">
        <v>545</v>
      </c>
      <c r="C7" s="23" t="s">
        <v>545</v>
      </c>
      <c r="D7" s="23" t="s">
        <v>545</v>
      </c>
      <c r="E7" s="23" t="s">
        <v>545</v>
      </c>
      <c r="F7" s="23" t="s">
        <v>545</v>
      </c>
      <c r="G7" s="23" t="s">
        <v>545</v>
      </c>
      <c r="H7" s="23" t="s">
        <v>545</v>
      </c>
      <c r="I7" s="23" t="s">
        <v>545</v>
      </c>
    </row>
    <row r="8" spans="1:9" ht="27.6" customHeight="1">
      <c r="A8" s="61" t="s">
        <v>378</v>
      </c>
      <c r="B8" s="61" t="s">
        <v>545</v>
      </c>
      <c r="C8" s="61" t="s">
        <v>545</v>
      </c>
      <c r="D8" s="61" t="s">
        <v>545</v>
      </c>
      <c r="E8" s="61" t="s">
        <v>545</v>
      </c>
      <c r="F8" s="61" t="s">
        <v>545</v>
      </c>
      <c r="G8" s="61" t="s">
        <v>545</v>
      </c>
      <c r="H8" s="61" t="s">
        <v>545</v>
      </c>
      <c r="I8" s="61" t="s">
        <v>545</v>
      </c>
    </row>
    <row r="9" spans="1:9" ht="27.6" customHeight="1">
      <c r="A9" s="118" t="s">
        <v>379</v>
      </c>
      <c r="B9" s="23" t="s">
        <v>545</v>
      </c>
      <c r="C9" s="23" t="s">
        <v>545</v>
      </c>
      <c r="D9" s="23" t="s">
        <v>545</v>
      </c>
      <c r="E9" s="23" t="s">
        <v>545</v>
      </c>
      <c r="F9" s="23" t="s">
        <v>545</v>
      </c>
      <c r="G9" s="23" t="s">
        <v>545</v>
      </c>
      <c r="H9" s="23" t="s">
        <v>545</v>
      </c>
      <c r="I9" s="23" t="s">
        <v>545</v>
      </c>
    </row>
    <row r="10" spans="1:9" ht="27.6" customHeight="1">
      <c r="A10" s="119" t="s">
        <v>380</v>
      </c>
      <c r="B10" s="22" t="s">
        <v>545</v>
      </c>
      <c r="C10" s="22" t="s">
        <v>545</v>
      </c>
      <c r="D10" s="22" t="s">
        <v>545</v>
      </c>
      <c r="E10" s="22" t="s">
        <v>545</v>
      </c>
      <c r="F10" s="22" t="s">
        <v>545</v>
      </c>
      <c r="G10" s="22" t="s">
        <v>545</v>
      </c>
      <c r="H10" s="22" t="s">
        <v>545</v>
      </c>
      <c r="I10" s="22" t="s">
        <v>545</v>
      </c>
    </row>
    <row r="11" spans="1:9" ht="27.6" customHeight="1">
      <c r="A11" s="118" t="s">
        <v>381</v>
      </c>
      <c r="B11" s="23" t="s">
        <v>545</v>
      </c>
      <c r="C11" s="23" t="s">
        <v>545</v>
      </c>
      <c r="D11" s="23" t="s">
        <v>545</v>
      </c>
      <c r="E11" s="23" t="s">
        <v>545</v>
      </c>
      <c r="F11" s="23" t="s">
        <v>545</v>
      </c>
      <c r="G11" s="23" t="s">
        <v>545</v>
      </c>
      <c r="H11" s="23" t="s">
        <v>545</v>
      </c>
      <c r="I11" s="23" t="s">
        <v>545</v>
      </c>
    </row>
    <row r="12" spans="1:9" ht="27.6" customHeight="1">
      <c r="A12" s="61" t="s">
        <v>382</v>
      </c>
      <c r="B12" s="61" t="s">
        <v>545</v>
      </c>
      <c r="C12" s="61" t="s">
        <v>545</v>
      </c>
      <c r="D12" s="61" t="s">
        <v>545</v>
      </c>
      <c r="E12" s="61" t="s">
        <v>545</v>
      </c>
      <c r="F12" s="61" t="s">
        <v>545</v>
      </c>
      <c r="G12" s="61" t="s">
        <v>545</v>
      </c>
      <c r="H12" s="61" t="s">
        <v>545</v>
      </c>
      <c r="I12" s="61" t="s">
        <v>545</v>
      </c>
    </row>
    <row r="13" spans="1:9" ht="27.6" customHeight="1">
      <c r="A13" s="61" t="s">
        <v>383</v>
      </c>
      <c r="B13" s="61" t="s">
        <v>545</v>
      </c>
      <c r="C13" s="61" t="s">
        <v>545</v>
      </c>
      <c r="D13" s="61" t="s">
        <v>545</v>
      </c>
      <c r="E13" s="61" t="s">
        <v>545</v>
      </c>
      <c r="F13" s="61" t="s">
        <v>545</v>
      </c>
      <c r="G13" s="61" t="s">
        <v>545</v>
      </c>
      <c r="H13" s="61" t="s">
        <v>545</v>
      </c>
      <c r="I13" s="61" t="s">
        <v>545</v>
      </c>
    </row>
  </sheetData>
  <mergeCells count="6">
    <mergeCell ref="I3:I4"/>
    <mergeCell ref="B1:F2"/>
    <mergeCell ref="A3:A4"/>
    <mergeCell ref="B3:B4"/>
    <mergeCell ref="C3:E3"/>
    <mergeCell ref="F3:H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H4" sqref="H4"/>
    </sheetView>
  </sheetViews>
  <sheetFormatPr baseColWidth="10" defaultRowHeight="15" customHeight="1"/>
  <cols>
    <col min="1" max="1" width="12.21875" style="1" customWidth="1"/>
    <col min="2" max="2" width="19" style="1" customWidth="1"/>
    <col min="3" max="3" width="22.109375" style="1" customWidth="1"/>
    <col min="4" max="4" width="24.77734375" style="1" customWidth="1"/>
    <col min="5" max="5" width="21" style="1" customWidth="1"/>
    <col min="6" max="6" width="18.77734375" style="1" customWidth="1"/>
    <col min="7" max="7" width="17" style="1" customWidth="1"/>
    <col min="8" max="8" width="18.33203125" style="1" customWidth="1"/>
    <col min="9" max="16384" width="11.5546875" style="1"/>
  </cols>
  <sheetData>
    <row r="1" spans="1:8" ht="15" customHeight="1">
      <c r="A1" s="89" t="s">
        <v>619</v>
      </c>
      <c r="C1" s="186" t="s">
        <v>618</v>
      </c>
      <c r="D1" s="186"/>
      <c r="E1" s="186"/>
      <c r="F1" s="186"/>
    </row>
    <row r="2" spans="1:8" ht="23.4" customHeight="1">
      <c r="B2" s="124"/>
      <c r="C2" s="187"/>
      <c r="D2" s="187"/>
      <c r="E2" s="187"/>
      <c r="F2" s="187"/>
      <c r="G2" s="120" t="s">
        <v>573</v>
      </c>
      <c r="H2" s="74">
        <v>45657</v>
      </c>
    </row>
    <row r="3" spans="1:8" ht="33.6" customHeight="1">
      <c r="A3" s="126" t="s">
        <v>592</v>
      </c>
      <c r="B3" s="126" t="s">
        <v>593</v>
      </c>
      <c r="C3" s="126" t="s">
        <v>594</v>
      </c>
      <c r="D3" s="126" t="s">
        <v>595</v>
      </c>
      <c r="E3" s="126" t="s">
        <v>596</v>
      </c>
      <c r="F3" s="126" t="s">
        <v>597</v>
      </c>
      <c r="G3" s="126" t="s">
        <v>598</v>
      </c>
      <c r="H3" s="126" t="s">
        <v>599</v>
      </c>
    </row>
    <row r="4" spans="1:8" ht="24.6" customHeight="1">
      <c r="A4" s="118"/>
      <c r="B4" s="23" t="s">
        <v>545</v>
      </c>
      <c r="C4" s="23" t="s">
        <v>545</v>
      </c>
      <c r="D4" s="23" t="s">
        <v>545</v>
      </c>
      <c r="E4" s="23" t="s">
        <v>545</v>
      </c>
      <c r="F4" s="23" t="s">
        <v>545</v>
      </c>
      <c r="G4" s="23" t="s">
        <v>545</v>
      </c>
      <c r="H4" s="23" t="s">
        <v>545</v>
      </c>
    </row>
    <row r="5" spans="1:8" ht="24.6" customHeight="1">
      <c r="A5" s="119"/>
      <c r="B5" s="22" t="s">
        <v>545</v>
      </c>
      <c r="C5" s="22" t="s">
        <v>545</v>
      </c>
      <c r="D5" s="22" t="s">
        <v>545</v>
      </c>
      <c r="E5" s="22" t="s">
        <v>545</v>
      </c>
      <c r="F5" s="22" t="s">
        <v>545</v>
      </c>
      <c r="G5" s="22" t="s">
        <v>545</v>
      </c>
      <c r="H5" s="22" t="s">
        <v>545</v>
      </c>
    </row>
    <row r="6" spans="1:8" ht="24.6" customHeight="1">
      <c r="A6" s="118"/>
      <c r="B6" s="23" t="s">
        <v>545</v>
      </c>
      <c r="C6" s="23" t="s">
        <v>545</v>
      </c>
      <c r="D6" s="23" t="s">
        <v>545</v>
      </c>
      <c r="E6" s="23" t="s">
        <v>545</v>
      </c>
      <c r="F6" s="23" t="s">
        <v>545</v>
      </c>
      <c r="G6" s="23" t="s">
        <v>545</v>
      </c>
      <c r="H6" s="23" t="s">
        <v>545</v>
      </c>
    </row>
    <row r="7" spans="1:8" ht="24.6" customHeight="1">
      <c r="A7" s="119"/>
      <c r="B7" s="22" t="s">
        <v>545</v>
      </c>
      <c r="C7" s="22" t="s">
        <v>545</v>
      </c>
      <c r="D7" s="22" t="s">
        <v>545</v>
      </c>
      <c r="E7" s="22" t="s">
        <v>545</v>
      </c>
      <c r="F7" s="22" t="s">
        <v>545</v>
      </c>
      <c r="G7" s="22" t="s">
        <v>545</v>
      </c>
      <c r="H7" s="22" t="s">
        <v>545</v>
      </c>
    </row>
    <row r="8" spans="1:8" ht="24.6" customHeight="1">
      <c r="A8" s="118"/>
      <c r="B8" s="23" t="s">
        <v>545</v>
      </c>
      <c r="C8" s="23" t="s">
        <v>545</v>
      </c>
      <c r="D8" s="23" t="s">
        <v>545</v>
      </c>
      <c r="E8" s="23" t="s">
        <v>545</v>
      </c>
      <c r="F8" s="23" t="s">
        <v>545</v>
      </c>
      <c r="G8" s="23" t="s">
        <v>545</v>
      </c>
      <c r="H8" s="23" t="s">
        <v>545</v>
      </c>
    </row>
    <row r="9" spans="1:8" ht="24.6" customHeight="1">
      <c r="A9" s="119"/>
      <c r="B9" s="22" t="s">
        <v>545</v>
      </c>
      <c r="C9" s="22" t="s">
        <v>545</v>
      </c>
      <c r="D9" s="22" t="s">
        <v>545</v>
      </c>
      <c r="E9" s="22" t="s">
        <v>545</v>
      </c>
      <c r="F9" s="22" t="s">
        <v>545</v>
      </c>
      <c r="G9" s="22" t="s">
        <v>545</v>
      </c>
      <c r="H9" s="22" t="s">
        <v>545</v>
      </c>
    </row>
    <row r="10" spans="1:8" ht="24.6" customHeight="1">
      <c r="A10" s="118"/>
      <c r="B10" s="23" t="s">
        <v>545</v>
      </c>
      <c r="C10" s="23" t="s">
        <v>545</v>
      </c>
      <c r="D10" s="23" t="s">
        <v>545</v>
      </c>
      <c r="E10" s="23" t="s">
        <v>545</v>
      </c>
      <c r="F10" s="23" t="s">
        <v>545</v>
      </c>
      <c r="G10" s="23" t="s">
        <v>545</v>
      </c>
      <c r="H10" s="23" t="s">
        <v>545</v>
      </c>
    </row>
    <row r="11" spans="1:8" ht="24.6" customHeight="1">
      <c r="A11" s="119"/>
      <c r="B11" s="22" t="s">
        <v>545</v>
      </c>
      <c r="C11" s="22" t="s">
        <v>545</v>
      </c>
      <c r="D11" s="22" t="s">
        <v>545</v>
      </c>
      <c r="E11" s="22" t="s">
        <v>545</v>
      </c>
      <c r="F11" s="22" t="s">
        <v>545</v>
      </c>
      <c r="G11" s="22" t="s">
        <v>545</v>
      </c>
      <c r="H11" s="22" t="s">
        <v>545</v>
      </c>
    </row>
    <row r="12" spans="1:8" ht="24.6" customHeight="1">
      <c r="A12" s="118"/>
      <c r="B12" s="23" t="s">
        <v>545</v>
      </c>
      <c r="C12" s="23" t="s">
        <v>545</v>
      </c>
      <c r="D12" s="23" t="s">
        <v>545</v>
      </c>
      <c r="E12" s="23" t="s">
        <v>545</v>
      </c>
      <c r="F12" s="23" t="s">
        <v>545</v>
      </c>
      <c r="G12" s="23" t="s">
        <v>545</v>
      </c>
      <c r="H12" s="23" t="s">
        <v>545</v>
      </c>
    </row>
    <row r="13" spans="1:8" ht="15" customHeight="1">
      <c r="A13" s="119"/>
      <c r="B13" s="22" t="s">
        <v>545</v>
      </c>
      <c r="C13" s="22" t="s">
        <v>545</v>
      </c>
      <c r="D13" s="22" t="s">
        <v>545</v>
      </c>
      <c r="E13" s="22" t="s">
        <v>545</v>
      </c>
      <c r="F13" s="22" t="s">
        <v>545</v>
      </c>
      <c r="G13" s="22" t="s">
        <v>545</v>
      </c>
      <c r="H13" s="22" t="s">
        <v>545</v>
      </c>
    </row>
    <row r="14" spans="1:8" ht="15" customHeight="1">
      <c r="A14" s="184" t="s">
        <v>436</v>
      </c>
      <c r="B14" s="185"/>
      <c r="C14" s="112">
        <f t="shared" ref="C14:G14" si="0">SUM(C4:C13)</f>
        <v>0</v>
      </c>
      <c r="D14" s="112">
        <f t="shared" si="0"/>
        <v>0</v>
      </c>
      <c r="E14" s="112">
        <f t="shared" si="0"/>
        <v>0</v>
      </c>
      <c r="F14" s="112">
        <f t="shared" si="0"/>
        <v>0</v>
      </c>
      <c r="G14" s="112">
        <f t="shared" si="0"/>
        <v>0</v>
      </c>
      <c r="H14" s="112">
        <f>SUM(H4:H13)</f>
        <v>0</v>
      </c>
    </row>
  </sheetData>
  <mergeCells count="2">
    <mergeCell ref="A14:B14"/>
    <mergeCell ref="C1:F2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>
      <selection activeCell="A4" sqref="A4"/>
    </sheetView>
  </sheetViews>
  <sheetFormatPr baseColWidth="10" defaultRowHeight="15" customHeight="1"/>
  <cols>
    <col min="1" max="1" width="19.33203125" customWidth="1"/>
    <col min="2" max="2" width="16.6640625" customWidth="1"/>
    <col min="3" max="4" width="15.109375" customWidth="1"/>
    <col min="5" max="5" width="14.21875" customWidth="1"/>
    <col min="6" max="6" width="15.77734375" customWidth="1"/>
    <col min="7" max="7" width="15.21875" customWidth="1"/>
    <col min="8" max="8" width="13.21875" customWidth="1"/>
    <col min="9" max="9" width="16.109375" customWidth="1"/>
    <col min="10" max="10" width="18.21875" customWidth="1"/>
  </cols>
  <sheetData>
    <row r="1" spans="1:10" ht="22.2" customHeight="1">
      <c r="A1" s="89" t="s">
        <v>617</v>
      </c>
      <c r="B1" s="1"/>
      <c r="C1" s="186" t="s">
        <v>621</v>
      </c>
      <c r="D1" s="186"/>
      <c r="E1" s="186"/>
      <c r="F1" s="186"/>
      <c r="G1" s="186"/>
      <c r="H1" s="1"/>
    </row>
    <row r="2" spans="1:10" ht="22.2" customHeight="1">
      <c r="A2" s="1"/>
      <c r="B2" s="124"/>
      <c r="C2" s="186"/>
      <c r="D2" s="186"/>
      <c r="E2" s="186"/>
      <c r="F2" s="186"/>
      <c r="G2" s="186"/>
      <c r="I2" s="120" t="s">
        <v>573</v>
      </c>
      <c r="J2" s="74">
        <v>45657</v>
      </c>
    </row>
    <row r="3" spans="1:10" s="1" customFormat="1" ht="51" customHeight="1">
      <c r="A3" s="126" t="s">
        <v>600</v>
      </c>
      <c r="B3" s="126" t="s">
        <v>601</v>
      </c>
      <c r="C3" s="126" t="s">
        <v>602</v>
      </c>
      <c r="D3" s="126" t="s">
        <v>603</v>
      </c>
      <c r="E3" s="126" t="s">
        <v>604</v>
      </c>
      <c r="F3" s="126" t="s">
        <v>605</v>
      </c>
      <c r="G3" s="126" t="s">
        <v>622</v>
      </c>
      <c r="H3" s="126" t="s">
        <v>606</v>
      </c>
      <c r="I3" s="126" t="s">
        <v>607</v>
      </c>
      <c r="J3" s="126" t="s">
        <v>608</v>
      </c>
    </row>
    <row r="4" spans="1:10" ht="22.8" customHeight="1">
      <c r="A4" s="118"/>
      <c r="B4" s="23" t="s">
        <v>545</v>
      </c>
      <c r="C4" s="23" t="s">
        <v>545</v>
      </c>
      <c r="D4" s="23" t="s">
        <v>545</v>
      </c>
      <c r="E4" s="23" t="s">
        <v>545</v>
      </c>
      <c r="F4" s="23" t="s">
        <v>545</v>
      </c>
      <c r="G4" s="23" t="s">
        <v>545</v>
      </c>
      <c r="H4" s="23" t="s">
        <v>545</v>
      </c>
      <c r="I4" s="23" t="s">
        <v>545</v>
      </c>
      <c r="J4" s="23" t="s">
        <v>545</v>
      </c>
    </row>
    <row r="5" spans="1:10" ht="22.8" customHeight="1">
      <c r="A5" s="119"/>
      <c r="B5" s="22" t="s">
        <v>545</v>
      </c>
      <c r="C5" s="22" t="s">
        <v>545</v>
      </c>
      <c r="D5" s="22" t="s">
        <v>545</v>
      </c>
      <c r="E5" s="22" t="s">
        <v>545</v>
      </c>
      <c r="F5" s="22" t="s">
        <v>545</v>
      </c>
      <c r="G5" s="22" t="s">
        <v>545</v>
      </c>
      <c r="H5" s="22" t="s">
        <v>545</v>
      </c>
      <c r="I5" s="22" t="s">
        <v>545</v>
      </c>
      <c r="J5" s="22" t="s">
        <v>545</v>
      </c>
    </row>
    <row r="6" spans="1:10" ht="22.8" customHeight="1">
      <c r="A6" s="118"/>
      <c r="B6" s="23" t="s">
        <v>545</v>
      </c>
      <c r="C6" s="23" t="s">
        <v>545</v>
      </c>
      <c r="D6" s="23" t="s">
        <v>545</v>
      </c>
      <c r="E6" s="23" t="s">
        <v>545</v>
      </c>
      <c r="F6" s="23" t="s">
        <v>545</v>
      </c>
      <c r="G6" s="23" t="s">
        <v>545</v>
      </c>
      <c r="H6" s="23" t="s">
        <v>545</v>
      </c>
      <c r="I6" s="23" t="s">
        <v>545</v>
      </c>
      <c r="J6" s="23" t="s">
        <v>545</v>
      </c>
    </row>
    <row r="7" spans="1:10" ht="22.8" customHeight="1">
      <c r="A7" s="119"/>
      <c r="B7" s="22" t="s">
        <v>545</v>
      </c>
      <c r="C7" s="22" t="s">
        <v>545</v>
      </c>
      <c r="D7" s="22" t="s">
        <v>545</v>
      </c>
      <c r="E7" s="22" t="s">
        <v>545</v>
      </c>
      <c r="F7" s="22" t="s">
        <v>545</v>
      </c>
      <c r="G7" s="22" t="s">
        <v>545</v>
      </c>
      <c r="H7" s="22" t="s">
        <v>545</v>
      </c>
      <c r="I7" s="22" t="s">
        <v>545</v>
      </c>
      <c r="J7" s="22" t="s">
        <v>545</v>
      </c>
    </row>
    <row r="8" spans="1:10" ht="22.8" customHeight="1">
      <c r="A8" s="118"/>
      <c r="B8" s="23" t="s">
        <v>545</v>
      </c>
      <c r="C8" s="23" t="s">
        <v>545</v>
      </c>
      <c r="D8" s="23" t="s">
        <v>545</v>
      </c>
      <c r="E8" s="23" t="s">
        <v>545</v>
      </c>
      <c r="F8" s="23" t="s">
        <v>545</v>
      </c>
      <c r="G8" s="23" t="s">
        <v>545</v>
      </c>
      <c r="H8" s="23" t="s">
        <v>545</v>
      </c>
      <c r="I8" s="23" t="s">
        <v>545</v>
      </c>
      <c r="J8" s="23" t="s">
        <v>545</v>
      </c>
    </row>
    <row r="9" spans="1:10" ht="22.8" customHeight="1">
      <c r="A9" s="119"/>
      <c r="B9" s="22" t="s">
        <v>545</v>
      </c>
      <c r="C9" s="22" t="s">
        <v>545</v>
      </c>
      <c r="D9" s="22" t="s">
        <v>545</v>
      </c>
      <c r="E9" s="22" t="s">
        <v>545</v>
      </c>
      <c r="F9" s="22" t="s">
        <v>545</v>
      </c>
      <c r="G9" s="22" t="s">
        <v>545</v>
      </c>
      <c r="H9" s="22" t="s">
        <v>545</v>
      </c>
      <c r="I9" s="22" t="s">
        <v>545</v>
      </c>
      <c r="J9" s="22" t="s">
        <v>545</v>
      </c>
    </row>
    <row r="10" spans="1:10" ht="22.8" customHeight="1">
      <c r="A10" s="118"/>
      <c r="B10" s="23" t="s">
        <v>545</v>
      </c>
      <c r="C10" s="23" t="s">
        <v>545</v>
      </c>
      <c r="D10" s="23" t="s">
        <v>545</v>
      </c>
      <c r="E10" s="23" t="s">
        <v>545</v>
      </c>
      <c r="F10" s="23" t="s">
        <v>545</v>
      </c>
      <c r="G10" s="23" t="s">
        <v>545</v>
      </c>
      <c r="H10" s="23" t="s">
        <v>545</v>
      </c>
      <c r="I10" s="23" t="s">
        <v>545</v>
      </c>
      <c r="J10" s="23" t="s">
        <v>545</v>
      </c>
    </row>
    <row r="11" spans="1:10" ht="22.8" customHeight="1">
      <c r="A11" s="119"/>
      <c r="B11" s="22" t="s">
        <v>545</v>
      </c>
      <c r="C11" s="22" t="s">
        <v>545</v>
      </c>
      <c r="D11" s="22" t="s">
        <v>545</v>
      </c>
      <c r="E11" s="22" t="s">
        <v>545</v>
      </c>
      <c r="F11" s="22" t="s">
        <v>545</v>
      </c>
      <c r="G11" s="22" t="s">
        <v>545</v>
      </c>
      <c r="H11" s="22" t="s">
        <v>545</v>
      </c>
      <c r="I11" s="22" t="s">
        <v>545</v>
      </c>
      <c r="J11" s="22" t="s">
        <v>545</v>
      </c>
    </row>
    <row r="12" spans="1:10" ht="22.8" customHeight="1">
      <c r="A12" s="118"/>
      <c r="B12" s="23" t="s">
        <v>545</v>
      </c>
      <c r="C12" s="23" t="s">
        <v>545</v>
      </c>
      <c r="D12" s="23" t="s">
        <v>545</v>
      </c>
      <c r="E12" s="23" t="s">
        <v>545</v>
      </c>
      <c r="F12" s="23" t="s">
        <v>545</v>
      </c>
      <c r="G12" s="23" t="s">
        <v>545</v>
      </c>
      <c r="H12" s="23" t="s">
        <v>545</v>
      </c>
      <c r="I12" s="23" t="s">
        <v>545</v>
      </c>
      <c r="J12" s="23" t="s">
        <v>545</v>
      </c>
    </row>
    <row r="13" spans="1:10" ht="22.8" customHeight="1">
      <c r="A13" s="119"/>
      <c r="B13" s="22" t="s">
        <v>545</v>
      </c>
      <c r="C13" s="22" t="s">
        <v>545</v>
      </c>
      <c r="D13" s="22" t="s">
        <v>545</v>
      </c>
      <c r="E13" s="22" t="s">
        <v>545</v>
      </c>
      <c r="F13" s="22" t="s">
        <v>545</v>
      </c>
      <c r="G13" s="22" t="s">
        <v>545</v>
      </c>
      <c r="H13" s="22" t="s">
        <v>545</v>
      </c>
      <c r="I13" s="22" t="s">
        <v>545</v>
      </c>
      <c r="J13" s="22" t="s">
        <v>545</v>
      </c>
    </row>
    <row r="14" spans="1:10" ht="22.8" customHeight="1">
      <c r="A14" s="184" t="s">
        <v>436</v>
      </c>
      <c r="B14" s="185"/>
      <c r="C14" s="112">
        <f>SUM(C4:C13)</f>
        <v>0</v>
      </c>
      <c r="D14" s="112">
        <f t="shared" ref="D14:F14" si="0">SUM(D4:D13)</f>
        <v>0</v>
      </c>
      <c r="E14" s="112">
        <f t="shared" si="0"/>
        <v>0</v>
      </c>
      <c r="F14" s="112">
        <f t="shared" si="0"/>
        <v>0</v>
      </c>
      <c r="G14" s="112"/>
      <c r="H14" s="112">
        <f>SUM(H4:H13)</f>
        <v>0</v>
      </c>
      <c r="I14" s="112">
        <f t="shared" ref="I14:J14" si="1">SUM(I4:I13)</f>
        <v>0</v>
      </c>
      <c r="J14" s="112">
        <f t="shared" si="1"/>
        <v>0</v>
      </c>
    </row>
  </sheetData>
  <mergeCells count="2">
    <mergeCell ref="C1:G2"/>
    <mergeCell ref="A14:B1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E4" sqref="E4"/>
    </sheetView>
  </sheetViews>
  <sheetFormatPr baseColWidth="10" defaultRowHeight="15" customHeight="1"/>
  <cols>
    <col min="1" max="1" width="45.88671875" style="1" customWidth="1"/>
    <col min="2" max="2" width="23.33203125" style="1" customWidth="1"/>
    <col min="3" max="3" width="24.33203125" style="1" customWidth="1"/>
    <col min="4" max="4" width="22.109375" style="1" customWidth="1"/>
    <col min="5" max="5" width="21.5546875" style="1" customWidth="1"/>
    <col min="6" max="16384" width="11.5546875" style="1"/>
  </cols>
  <sheetData>
    <row r="1" spans="1:7" ht="22.2" customHeight="1">
      <c r="A1" s="89" t="s">
        <v>624</v>
      </c>
      <c r="B1" s="186" t="s">
        <v>623</v>
      </c>
      <c r="C1" s="186"/>
      <c r="D1" s="127"/>
      <c r="E1" s="127"/>
      <c r="F1" s="127"/>
      <c r="G1" s="127"/>
    </row>
    <row r="2" spans="1:7" ht="22.2" customHeight="1">
      <c r="B2" s="187"/>
      <c r="C2" s="187"/>
      <c r="D2" s="120" t="s">
        <v>573</v>
      </c>
      <c r="E2" s="74">
        <v>45657</v>
      </c>
      <c r="F2" s="127"/>
      <c r="G2" s="127"/>
    </row>
    <row r="3" spans="1:7" ht="36" customHeight="1">
      <c r="A3" s="126" t="s">
        <v>609</v>
      </c>
      <c r="B3" s="126" t="s">
        <v>384</v>
      </c>
      <c r="C3" s="126" t="s">
        <v>385</v>
      </c>
      <c r="D3" s="126" t="s">
        <v>386</v>
      </c>
      <c r="E3" s="126" t="s">
        <v>387</v>
      </c>
    </row>
    <row r="4" spans="1:7" ht="39.6" customHeight="1">
      <c r="A4" s="59" t="s">
        <v>388</v>
      </c>
      <c r="B4" s="60"/>
      <c r="C4" s="60"/>
      <c r="D4" s="60"/>
      <c r="E4" s="60"/>
    </row>
    <row r="5" spans="1:7" ht="39.6" customHeight="1">
      <c r="A5" s="55" t="s">
        <v>389</v>
      </c>
      <c r="B5" s="56"/>
      <c r="C5" s="56"/>
      <c r="D5" s="56"/>
      <c r="E5" s="56"/>
    </row>
    <row r="6" spans="1:7" ht="39.6" customHeight="1">
      <c r="A6" s="57" t="s">
        <v>390</v>
      </c>
      <c r="B6" s="23"/>
      <c r="C6" s="23"/>
      <c r="D6" s="23"/>
      <c r="E6" s="23"/>
    </row>
    <row r="7" spans="1:7" ht="39.6" customHeight="1">
      <c r="A7" s="57" t="s">
        <v>391</v>
      </c>
      <c r="B7" s="23"/>
      <c r="C7" s="23"/>
      <c r="D7" s="23"/>
      <c r="E7" s="23"/>
    </row>
    <row r="8" spans="1:7" ht="39.6" customHeight="1">
      <c r="A8" s="55" t="s">
        <v>392</v>
      </c>
      <c r="B8" s="56"/>
      <c r="C8" s="56"/>
      <c r="D8" s="56"/>
      <c r="E8" s="56"/>
    </row>
  </sheetData>
  <mergeCells count="1">
    <mergeCell ref="B1:C2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workbookViewId="0">
      <selection activeCell="I5" sqref="I5"/>
    </sheetView>
  </sheetViews>
  <sheetFormatPr baseColWidth="10" defaultRowHeight="15" customHeight="1"/>
  <cols>
    <col min="1" max="1" width="16" style="1" customWidth="1"/>
    <col min="2" max="2" width="38.21875" style="1" customWidth="1"/>
    <col min="3" max="3" width="12.6640625" style="1" customWidth="1"/>
    <col min="4" max="4" width="12" style="1" customWidth="1"/>
    <col min="5" max="5" width="10.109375" style="1" customWidth="1"/>
    <col min="6" max="6" width="15.44140625" style="1" customWidth="1"/>
    <col min="7" max="7" width="13.33203125" style="1" customWidth="1"/>
    <col min="8" max="8" width="8.88671875" style="1" customWidth="1"/>
    <col min="9" max="11" width="13.5546875" style="1" customWidth="1"/>
  </cols>
  <sheetData>
    <row r="1" spans="1:11" ht="14.4" customHeight="1">
      <c r="A1" s="89" t="s">
        <v>626</v>
      </c>
      <c r="B1" s="2"/>
      <c r="C1" s="188" t="s">
        <v>648</v>
      </c>
      <c r="D1" s="188"/>
      <c r="E1" s="188"/>
      <c r="F1" s="188"/>
      <c r="G1" s="188"/>
      <c r="H1" s="188"/>
      <c r="I1" s="3"/>
      <c r="J1" s="3"/>
      <c r="K1" s="3"/>
    </row>
    <row r="2" spans="1:11" ht="14.4" customHeight="1">
      <c r="C2" s="188"/>
      <c r="D2" s="188"/>
      <c r="E2" s="188"/>
      <c r="F2" s="188"/>
      <c r="G2" s="188"/>
      <c r="H2" s="188"/>
      <c r="J2" s="120" t="s">
        <v>573</v>
      </c>
      <c r="K2" s="74">
        <v>45657</v>
      </c>
    </row>
    <row r="3" spans="1:11" s="1" customFormat="1" ht="31.2" customHeight="1">
      <c r="A3" s="126" t="s">
        <v>627</v>
      </c>
      <c r="B3" s="126" t="s">
        <v>628</v>
      </c>
      <c r="C3" s="126" t="s">
        <v>629</v>
      </c>
      <c r="D3" s="126" t="s">
        <v>630</v>
      </c>
      <c r="E3" s="126" t="s">
        <v>631</v>
      </c>
      <c r="F3" s="126" t="s">
        <v>632</v>
      </c>
      <c r="G3" s="126" t="s">
        <v>633</v>
      </c>
      <c r="H3" s="126" t="s">
        <v>634</v>
      </c>
      <c r="I3" s="126" t="s">
        <v>635</v>
      </c>
      <c r="J3" s="126" t="s">
        <v>636</v>
      </c>
      <c r="K3" s="126" t="s">
        <v>637</v>
      </c>
    </row>
    <row r="4" spans="1:11" s="1" customFormat="1" ht="15" customHeight="1">
      <c r="A4" s="10"/>
      <c r="B4" s="10"/>
      <c r="C4" s="10"/>
      <c r="D4" s="10"/>
      <c r="E4" s="10"/>
      <c r="F4" s="141"/>
      <c r="G4" s="141"/>
      <c r="H4" s="141"/>
      <c r="I4" s="141"/>
      <c r="J4" s="141"/>
      <c r="K4" s="141"/>
    </row>
    <row r="5" spans="1:11" s="1" customFormat="1" ht="15" customHeight="1">
      <c r="A5" s="8"/>
      <c r="B5" s="8"/>
      <c r="C5" s="8"/>
      <c r="D5" s="8"/>
      <c r="E5" s="8"/>
      <c r="F5" s="138"/>
      <c r="G5" s="138"/>
      <c r="H5" s="138"/>
      <c r="I5" s="138"/>
      <c r="J5" s="138"/>
      <c r="K5" s="138"/>
    </row>
    <row r="6" spans="1:11" s="1" customFormat="1" ht="15" customHeight="1">
      <c r="A6" s="10"/>
      <c r="B6" s="10"/>
      <c r="C6" s="10"/>
      <c r="D6" s="10"/>
      <c r="E6" s="10"/>
      <c r="F6" s="141"/>
      <c r="G6" s="141"/>
      <c r="H6" s="141"/>
      <c r="I6" s="141"/>
      <c r="J6" s="141"/>
      <c r="K6" s="141"/>
    </row>
    <row r="7" spans="1:11" s="1" customFormat="1" ht="15" customHeight="1">
      <c r="A7" s="8"/>
      <c r="B7" s="8"/>
      <c r="C7" s="8"/>
      <c r="D7" s="8"/>
      <c r="E7" s="8"/>
      <c r="F7" s="138"/>
      <c r="G7" s="138"/>
      <c r="H7" s="138"/>
      <c r="I7" s="138"/>
      <c r="J7" s="138"/>
      <c r="K7" s="138"/>
    </row>
    <row r="8" spans="1:11" s="1" customFormat="1" ht="15" customHeight="1">
      <c r="A8" s="10"/>
      <c r="B8" s="10"/>
      <c r="C8" s="10"/>
      <c r="D8" s="10"/>
      <c r="E8" s="10"/>
      <c r="F8" s="141"/>
      <c r="G8" s="141"/>
      <c r="H8" s="141"/>
      <c r="I8" s="141"/>
      <c r="J8" s="141"/>
      <c r="K8" s="141"/>
    </row>
    <row r="9" spans="1:11" s="1" customFormat="1" ht="15" customHeight="1">
      <c r="A9" s="8"/>
      <c r="B9" s="8"/>
      <c r="C9" s="8"/>
      <c r="D9" s="8"/>
      <c r="E9" s="8"/>
      <c r="F9" s="138"/>
      <c r="G9" s="138"/>
      <c r="H9" s="138"/>
      <c r="I9" s="138"/>
      <c r="J9" s="138"/>
      <c r="K9" s="138"/>
    </row>
    <row r="10" spans="1:11" s="1" customFormat="1" ht="15" customHeight="1">
      <c r="A10" s="10"/>
      <c r="B10" s="10"/>
      <c r="C10" s="10"/>
      <c r="D10" s="10"/>
      <c r="E10" s="10"/>
      <c r="F10" s="141"/>
      <c r="G10" s="141"/>
      <c r="H10" s="141"/>
      <c r="I10" s="141"/>
      <c r="J10" s="141"/>
      <c r="K10" s="141"/>
    </row>
    <row r="11" spans="1:11" s="1" customFormat="1" ht="15" customHeight="1">
      <c r="A11" s="8"/>
      <c r="B11" s="8"/>
      <c r="C11" s="8"/>
      <c r="D11" s="8"/>
      <c r="E11" s="8"/>
      <c r="F11" s="138"/>
      <c r="G11" s="138"/>
      <c r="H11" s="138"/>
      <c r="I11" s="138"/>
      <c r="J11" s="138"/>
      <c r="K11" s="138"/>
    </row>
    <row r="12" spans="1:11" s="1" customFormat="1" ht="15" customHeight="1">
      <c r="A12" s="10"/>
      <c r="B12" s="10"/>
      <c r="C12" s="10"/>
      <c r="D12" s="10"/>
      <c r="E12" s="10"/>
      <c r="F12" s="141"/>
      <c r="G12" s="141"/>
      <c r="H12" s="141"/>
      <c r="I12" s="141"/>
      <c r="J12" s="141"/>
      <c r="K12" s="141"/>
    </row>
    <row r="13" spans="1:11" s="1" customFormat="1" ht="15" customHeight="1">
      <c r="A13" s="8"/>
      <c r="B13" s="8"/>
      <c r="C13" s="8"/>
      <c r="D13" s="8"/>
      <c r="E13" s="8"/>
      <c r="F13" s="138"/>
      <c r="G13" s="138"/>
      <c r="H13" s="138"/>
      <c r="I13" s="138"/>
      <c r="J13" s="138"/>
      <c r="K13" s="138"/>
    </row>
    <row r="14" spans="1:11" s="1" customFormat="1" ht="15" customHeight="1">
      <c r="A14" s="10"/>
      <c r="B14" s="10"/>
      <c r="C14" s="10"/>
      <c r="D14" s="10"/>
      <c r="E14" s="10"/>
      <c r="F14" s="141"/>
      <c r="G14" s="141"/>
      <c r="H14" s="141"/>
      <c r="I14" s="141"/>
      <c r="J14" s="141"/>
      <c r="K14" s="141"/>
    </row>
    <row r="15" spans="1:11" s="1" customFormat="1" ht="15" customHeight="1">
      <c r="A15" s="8"/>
      <c r="B15" s="8"/>
      <c r="C15" s="8"/>
      <c r="D15" s="8"/>
      <c r="E15" s="8"/>
      <c r="F15" s="138"/>
      <c r="G15" s="138"/>
      <c r="H15" s="138"/>
      <c r="I15" s="138"/>
      <c r="J15" s="138"/>
      <c r="K15" s="138"/>
    </row>
    <row r="16" spans="1:11" s="1" customFormat="1" ht="15" customHeight="1">
      <c r="A16" s="10"/>
      <c r="B16" s="10"/>
      <c r="C16" s="10"/>
      <c r="D16" s="10"/>
      <c r="E16" s="10"/>
      <c r="F16" s="141"/>
      <c r="G16" s="141"/>
      <c r="H16" s="141"/>
      <c r="I16" s="141"/>
      <c r="J16" s="141"/>
      <c r="K16" s="141"/>
    </row>
    <row r="17" spans="1:11" s="1" customFormat="1" ht="15" customHeight="1">
      <c r="A17" s="8"/>
      <c r="B17" s="8"/>
      <c r="C17" s="8"/>
      <c r="D17" s="8"/>
      <c r="E17" s="8"/>
      <c r="F17" s="138"/>
      <c r="G17" s="138"/>
      <c r="H17" s="138"/>
      <c r="I17" s="138"/>
      <c r="J17" s="138"/>
      <c r="K17" s="138"/>
    </row>
    <row r="18" spans="1:11" s="1" customFormat="1" ht="15" customHeight="1">
      <c r="A18" s="10"/>
      <c r="B18" s="10"/>
      <c r="C18" s="10"/>
      <c r="D18" s="10"/>
      <c r="E18" s="10"/>
      <c r="F18" s="141"/>
      <c r="G18" s="141"/>
      <c r="H18" s="141"/>
      <c r="I18" s="141"/>
      <c r="J18" s="141"/>
      <c r="K18" s="141"/>
    </row>
    <row r="19" spans="1:11" s="1" customFormat="1" ht="15" customHeight="1">
      <c r="A19" s="8"/>
      <c r="B19" s="8"/>
      <c r="C19" s="8"/>
      <c r="D19" s="8"/>
      <c r="E19" s="8"/>
      <c r="F19" s="138"/>
      <c r="G19" s="138"/>
      <c r="H19" s="138"/>
      <c r="I19" s="138"/>
      <c r="J19" s="138"/>
      <c r="K19" s="138"/>
    </row>
    <row r="20" spans="1:11" s="1" customFormat="1" ht="13.2">
      <c r="A20" s="139" t="s">
        <v>638</v>
      </c>
      <c r="B20" s="134"/>
      <c r="C20" s="134"/>
      <c r="D20" s="134"/>
      <c r="E20" s="134"/>
      <c r="F20" s="140">
        <f>SUM(F4:F19)</f>
        <v>0</v>
      </c>
      <c r="G20" s="140">
        <f>SUM(G4:G19)</f>
        <v>0</v>
      </c>
      <c r="H20" s="134"/>
      <c r="I20" s="140">
        <f>SUM(I4:I19)</f>
        <v>0</v>
      </c>
      <c r="J20" s="140">
        <f>SUM(J4:J19)</f>
        <v>0</v>
      </c>
      <c r="K20" s="140">
        <f>SUM(K4:K19)</f>
        <v>0</v>
      </c>
    </row>
    <row r="21" spans="1:11" s="1" customFormat="1" ht="15" customHeight="1"/>
  </sheetData>
  <mergeCells count="1">
    <mergeCell ref="C1:H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" sqref="D2"/>
    </sheetView>
  </sheetViews>
  <sheetFormatPr baseColWidth="10" defaultRowHeight="15" customHeight="1"/>
  <cols>
    <col min="1" max="1" width="58.21875" style="1" customWidth="1"/>
    <col min="2" max="2" width="12.5546875" style="1" customWidth="1"/>
    <col min="3" max="3" width="58.21875" style="1" customWidth="1"/>
    <col min="4" max="4" width="12.5546875" style="1" customWidth="1"/>
    <col min="5" max="16384" width="11.5546875" style="1"/>
  </cols>
  <sheetData>
    <row r="1" spans="1:4" ht="15" customHeight="1">
      <c r="A1" s="89" t="s">
        <v>626</v>
      </c>
      <c r="B1" s="186" t="s">
        <v>625</v>
      </c>
      <c r="C1" s="186"/>
    </row>
    <row r="2" spans="1:4" ht="15" customHeight="1">
      <c r="B2" s="187"/>
      <c r="C2" s="187"/>
      <c r="D2" s="74">
        <v>45657</v>
      </c>
    </row>
    <row r="3" spans="1:4" ht="32.4" customHeight="1">
      <c r="A3" s="91" t="s">
        <v>1</v>
      </c>
      <c r="B3" s="91" t="s">
        <v>393</v>
      </c>
      <c r="C3" s="91" t="s">
        <v>24</v>
      </c>
      <c r="D3" s="91" t="s">
        <v>393</v>
      </c>
    </row>
    <row r="4" spans="1:4" ht="27.6" customHeight="1">
      <c r="A4" s="61" t="s">
        <v>394</v>
      </c>
      <c r="B4" s="61"/>
      <c r="C4" s="61" t="s">
        <v>395</v>
      </c>
      <c r="D4" s="61"/>
    </row>
    <row r="5" spans="1:4" ht="27.6" customHeight="1">
      <c r="A5" s="58" t="s">
        <v>396</v>
      </c>
      <c r="B5" s="122" t="s">
        <v>610</v>
      </c>
      <c r="C5" s="58" t="s">
        <v>397</v>
      </c>
      <c r="D5" s="122" t="s">
        <v>611</v>
      </c>
    </row>
    <row r="6" spans="1:4" ht="27.6" customHeight="1">
      <c r="A6" s="57" t="s">
        <v>398</v>
      </c>
      <c r="B6" s="123" t="s">
        <v>612</v>
      </c>
      <c r="C6" s="57" t="s">
        <v>399</v>
      </c>
      <c r="D6" s="123" t="s">
        <v>613</v>
      </c>
    </row>
    <row r="7" spans="1:4" ht="27.6" customHeight="1">
      <c r="A7" s="58" t="s">
        <v>400</v>
      </c>
      <c r="B7" s="122" t="s">
        <v>614</v>
      </c>
      <c r="C7" s="58" t="s">
        <v>401</v>
      </c>
      <c r="D7" s="122" t="s">
        <v>614</v>
      </c>
    </row>
    <row r="8" spans="1:4" ht="27.6" customHeight="1">
      <c r="A8" s="57" t="s">
        <v>402</v>
      </c>
      <c r="B8" s="123" t="s">
        <v>615</v>
      </c>
      <c r="C8" s="57" t="s">
        <v>403</v>
      </c>
      <c r="D8" s="123" t="s">
        <v>614</v>
      </c>
    </row>
    <row r="9" spans="1:4" ht="27.6" customHeight="1">
      <c r="A9" s="58" t="s">
        <v>404</v>
      </c>
      <c r="B9" s="122" t="s">
        <v>614</v>
      </c>
      <c r="C9" s="58" t="s">
        <v>405</v>
      </c>
      <c r="D9" s="122" t="s">
        <v>613</v>
      </c>
    </row>
    <row r="10" spans="1:4" ht="27.6" customHeight="1">
      <c r="A10" s="57" t="s">
        <v>406</v>
      </c>
      <c r="B10" s="123" t="s">
        <v>614</v>
      </c>
      <c r="C10" s="57" t="s">
        <v>398</v>
      </c>
      <c r="D10" s="123" t="s">
        <v>616</v>
      </c>
    </row>
    <row r="11" spans="1:4" ht="15" customHeight="1">
      <c r="A11" s="61" t="s">
        <v>407</v>
      </c>
      <c r="B11" s="63">
        <v>215512.32000000001</v>
      </c>
      <c r="C11" s="61" t="s">
        <v>408</v>
      </c>
      <c r="D11" s="128" t="s">
        <v>615</v>
      </c>
    </row>
  </sheetData>
  <mergeCells count="1">
    <mergeCell ref="B1:C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Zeros="0" workbookViewId="0">
      <selection activeCell="B10" sqref="B10"/>
    </sheetView>
  </sheetViews>
  <sheetFormatPr baseColWidth="10" defaultRowHeight="15" customHeight="1"/>
  <cols>
    <col min="1" max="1" width="52.6640625" style="1" customWidth="1"/>
    <col min="2" max="4" width="41.109375" style="1" customWidth="1"/>
    <col min="5" max="16384" width="11.5546875" style="1"/>
  </cols>
  <sheetData>
    <row r="1" spans="1:4" ht="15" customHeight="1">
      <c r="A1" s="89" t="s">
        <v>646</v>
      </c>
      <c r="B1" s="186" t="s">
        <v>409</v>
      </c>
      <c r="C1" s="186"/>
    </row>
    <row r="2" spans="1:4" ht="30.6" customHeight="1">
      <c r="B2" s="187"/>
      <c r="C2" s="187"/>
      <c r="D2" s="143">
        <v>45657</v>
      </c>
    </row>
    <row r="3" spans="1:4" ht="30.6">
      <c r="A3" s="125" t="s">
        <v>410</v>
      </c>
      <c r="B3" s="125" t="s">
        <v>411</v>
      </c>
      <c r="C3" s="125" t="s">
        <v>412</v>
      </c>
      <c r="D3" s="125" t="s">
        <v>413</v>
      </c>
    </row>
    <row r="4" spans="1:4" ht="17.399999999999999" customHeight="1">
      <c r="A4" s="142" t="s">
        <v>414</v>
      </c>
      <c r="B4" s="63" t="s">
        <v>545</v>
      </c>
      <c r="C4" s="63" t="s">
        <v>545</v>
      </c>
      <c r="D4" s="63" t="s">
        <v>545</v>
      </c>
    </row>
    <row r="5" spans="1:4" ht="17.399999999999999" customHeight="1">
      <c r="A5" s="8" t="s">
        <v>415</v>
      </c>
      <c r="B5" s="9" t="s">
        <v>545</v>
      </c>
      <c r="C5" s="9" t="s">
        <v>545</v>
      </c>
      <c r="D5" s="9" t="s">
        <v>545</v>
      </c>
    </row>
    <row r="6" spans="1:4" ht="17.399999999999999" customHeight="1">
      <c r="A6" s="10" t="s">
        <v>416</v>
      </c>
      <c r="B6" s="11" t="s">
        <v>545</v>
      </c>
      <c r="C6" s="11" t="s">
        <v>545</v>
      </c>
      <c r="D6" s="11" t="s">
        <v>545</v>
      </c>
    </row>
    <row r="7" spans="1:4" ht="17.399999999999999" customHeight="1">
      <c r="A7" s="8" t="s">
        <v>417</v>
      </c>
      <c r="B7" s="9" t="s">
        <v>545</v>
      </c>
      <c r="C7" s="9" t="s">
        <v>545</v>
      </c>
      <c r="D7" s="9" t="s">
        <v>545</v>
      </c>
    </row>
    <row r="8" spans="1:4" ht="17.399999999999999" customHeight="1">
      <c r="A8" s="142" t="s">
        <v>418</v>
      </c>
      <c r="B8" s="63" t="s">
        <v>545</v>
      </c>
      <c r="C8" s="63" t="s">
        <v>545</v>
      </c>
      <c r="D8" s="63" t="s">
        <v>545</v>
      </c>
    </row>
    <row r="9" spans="1:4" ht="17.399999999999999" customHeight="1">
      <c r="A9" s="8" t="s">
        <v>419</v>
      </c>
      <c r="B9" s="9" t="s">
        <v>545</v>
      </c>
      <c r="C9" s="9" t="s">
        <v>545</v>
      </c>
      <c r="D9" s="9" t="s">
        <v>545</v>
      </c>
    </row>
    <row r="10" spans="1:4" ht="17.399999999999999" customHeight="1">
      <c r="A10" s="10" t="s">
        <v>420</v>
      </c>
      <c r="B10" s="11" t="s">
        <v>545</v>
      </c>
      <c r="C10" s="11" t="s">
        <v>545</v>
      </c>
      <c r="D10" s="11" t="s">
        <v>545</v>
      </c>
    </row>
    <row r="11" spans="1:4" ht="17.399999999999999" customHeight="1">
      <c r="A11" s="8" t="s">
        <v>421</v>
      </c>
      <c r="B11" s="9" t="s">
        <v>545</v>
      </c>
      <c r="C11" s="9" t="s">
        <v>545</v>
      </c>
      <c r="D11" s="9" t="s">
        <v>545</v>
      </c>
    </row>
    <row r="12" spans="1:4" ht="17.399999999999999" customHeight="1">
      <c r="A12" s="142" t="s">
        <v>422</v>
      </c>
      <c r="B12" s="63" t="s">
        <v>545</v>
      </c>
      <c r="C12" s="63" t="s">
        <v>545</v>
      </c>
      <c r="D12" s="63" t="s">
        <v>545</v>
      </c>
    </row>
    <row r="13" spans="1:4" ht="17.399999999999999" customHeight="1">
      <c r="A13" s="8" t="s">
        <v>423</v>
      </c>
      <c r="B13" s="9" t="s">
        <v>545</v>
      </c>
      <c r="C13" s="9" t="s">
        <v>545</v>
      </c>
      <c r="D13" s="9" t="s">
        <v>545</v>
      </c>
    </row>
    <row r="14" spans="1:4" ht="17.399999999999999" customHeight="1">
      <c r="A14" s="10" t="s">
        <v>424</v>
      </c>
      <c r="B14" s="11" t="s">
        <v>545</v>
      </c>
      <c r="C14" s="11" t="s">
        <v>545</v>
      </c>
      <c r="D14" s="11" t="s">
        <v>545</v>
      </c>
    </row>
    <row r="15" spans="1:4" ht="17.399999999999999" customHeight="1">
      <c r="A15" s="8" t="s">
        <v>425</v>
      </c>
      <c r="B15" s="9" t="s">
        <v>545</v>
      </c>
      <c r="C15" s="9" t="s">
        <v>545</v>
      </c>
      <c r="D15" s="9" t="s">
        <v>545</v>
      </c>
    </row>
    <row r="16" spans="1:4" ht="17.399999999999999" customHeight="1">
      <c r="A16" s="10" t="s">
        <v>426</v>
      </c>
      <c r="B16" s="11" t="s">
        <v>545</v>
      </c>
      <c r="C16" s="11" t="s">
        <v>545</v>
      </c>
      <c r="D16" s="11" t="s">
        <v>545</v>
      </c>
    </row>
    <row r="17" spans="1:4" ht="17.399999999999999" customHeight="1">
      <c r="A17" s="8" t="s">
        <v>427</v>
      </c>
      <c r="B17" s="9" t="s">
        <v>545</v>
      </c>
      <c r="C17" s="9" t="s">
        <v>545</v>
      </c>
      <c r="D17" s="9" t="s">
        <v>545</v>
      </c>
    </row>
    <row r="18" spans="1:4" ht="17.399999999999999" customHeight="1">
      <c r="A18" s="10" t="s">
        <v>141</v>
      </c>
      <c r="B18" s="11" t="s">
        <v>545</v>
      </c>
      <c r="C18" s="11" t="s">
        <v>545</v>
      </c>
      <c r="D18" s="11" t="s">
        <v>545</v>
      </c>
    </row>
    <row r="19" spans="1:4" ht="17.399999999999999" customHeight="1">
      <c r="A19" s="8" t="s">
        <v>423</v>
      </c>
      <c r="B19" s="9" t="s">
        <v>545</v>
      </c>
      <c r="C19" s="9" t="s">
        <v>545</v>
      </c>
      <c r="D19" s="9" t="s">
        <v>545</v>
      </c>
    </row>
    <row r="20" spans="1:4" ht="17.399999999999999" customHeight="1">
      <c r="A20" s="10" t="s">
        <v>424</v>
      </c>
      <c r="B20" s="11" t="s">
        <v>545</v>
      </c>
      <c r="C20" s="11" t="s">
        <v>545</v>
      </c>
      <c r="D20" s="11" t="s">
        <v>545</v>
      </c>
    </row>
    <row r="21" spans="1:4" ht="17.399999999999999" customHeight="1">
      <c r="A21" s="8" t="s">
        <v>425</v>
      </c>
      <c r="B21" s="9" t="s">
        <v>545</v>
      </c>
      <c r="C21" s="9" t="s">
        <v>545</v>
      </c>
      <c r="D21" s="9" t="s">
        <v>545</v>
      </c>
    </row>
    <row r="22" spans="1:4" ht="17.399999999999999" customHeight="1">
      <c r="A22" s="142" t="s">
        <v>428</v>
      </c>
      <c r="B22" s="63" t="s">
        <v>545</v>
      </c>
      <c r="C22" s="63" t="s">
        <v>545</v>
      </c>
      <c r="D22" s="63" t="s">
        <v>545</v>
      </c>
    </row>
    <row r="23" spans="1:4" ht="17.399999999999999" customHeight="1">
      <c r="A23" s="8" t="s">
        <v>429</v>
      </c>
      <c r="B23" s="9" t="s">
        <v>545</v>
      </c>
      <c r="C23" s="9" t="s">
        <v>545</v>
      </c>
      <c r="D23" s="9" t="s">
        <v>545</v>
      </c>
    </row>
    <row r="24" spans="1:4" ht="17.399999999999999" customHeight="1">
      <c r="A24" s="10" t="s">
        <v>430</v>
      </c>
      <c r="B24" s="11" t="s">
        <v>545</v>
      </c>
      <c r="C24" s="11" t="s">
        <v>545</v>
      </c>
      <c r="D24" s="11" t="s">
        <v>545</v>
      </c>
    </row>
    <row r="25" spans="1:4" ht="17.399999999999999" customHeight="1">
      <c r="A25" s="142" t="s">
        <v>431</v>
      </c>
      <c r="B25" s="63" t="s">
        <v>545</v>
      </c>
      <c r="C25" s="63" t="s">
        <v>545</v>
      </c>
      <c r="D25" s="63" t="s">
        <v>545</v>
      </c>
    </row>
  </sheetData>
  <mergeCells count="1">
    <mergeCell ref="B1:C2"/>
  </mergeCells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workbookViewId="0">
      <selection activeCell="D11" sqref="D11"/>
    </sheetView>
  </sheetViews>
  <sheetFormatPr baseColWidth="10" defaultRowHeight="15" customHeight="1"/>
  <cols>
    <col min="1" max="1" width="13.6640625" style="1" customWidth="1"/>
    <col min="2" max="2" width="13.109375" style="1" customWidth="1"/>
    <col min="3" max="3" width="16.21875" style="1" customWidth="1"/>
    <col min="4" max="4" width="21.77734375" style="1" customWidth="1"/>
    <col min="5" max="5" width="13.33203125" style="1" customWidth="1"/>
    <col min="6" max="6" width="8.33203125" style="1" customWidth="1"/>
    <col min="7" max="7" width="8.77734375" style="1" customWidth="1"/>
    <col min="8" max="8" width="19.77734375" style="1" customWidth="1"/>
    <col min="9" max="9" width="19.109375" style="1" customWidth="1"/>
    <col min="10" max="10" width="33" style="1" customWidth="1"/>
    <col min="11" max="16384" width="11.5546875" style="1"/>
  </cols>
  <sheetData>
    <row r="1" spans="1:10" ht="15" customHeight="1">
      <c r="A1" s="89" t="s">
        <v>647</v>
      </c>
      <c r="C1" s="186" t="s">
        <v>432</v>
      </c>
      <c r="D1" s="186"/>
      <c r="E1" s="186"/>
      <c r="F1" s="186"/>
      <c r="G1" s="186"/>
      <c r="H1" s="186"/>
    </row>
    <row r="2" spans="1:10" ht="15" customHeight="1">
      <c r="C2" s="187"/>
      <c r="D2" s="187"/>
      <c r="E2" s="187"/>
      <c r="F2" s="187"/>
      <c r="G2" s="187"/>
      <c r="H2" s="187"/>
      <c r="I2" s="120" t="s">
        <v>573</v>
      </c>
      <c r="J2" s="74">
        <v>45657</v>
      </c>
    </row>
    <row r="3" spans="1:10" ht="69.599999999999994" customHeight="1">
      <c r="A3" s="126" t="s">
        <v>639</v>
      </c>
      <c r="B3" s="126" t="s">
        <v>433</v>
      </c>
      <c r="C3" s="126" t="s">
        <v>640</v>
      </c>
      <c r="D3" s="126" t="s">
        <v>641</v>
      </c>
      <c r="E3" s="126" t="s">
        <v>642</v>
      </c>
      <c r="F3" s="126" t="s">
        <v>643</v>
      </c>
      <c r="G3" s="126" t="s">
        <v>434</v>
      </c>
      <c r="H3" s="126" t="s">
        <v>644</v>
      </c>
      <c r="I3" s="126" t="s">
        <v>645</v>
      </c>
      <c r="J3" s="126" t="s">
        <v>435</v>
      </c>
    </row>
    <row r="4" spans="1:10" ht="13.8" customHeight="1">
      <c r="A4" s="10"/>
      <c r="B4" s="129"/>
      <c r="C4" s="11"/>
      <c r="D4" s="11"/>
      <c r="E4" s="11"/>
      <c r="F4" s="157"/>
      <c r="G4" s="158"/>
      <c r="H4" s="11"/>
      <c r="I4" s="11"/>
      <c r="J4" s="10"/>
    </row>
    <row r="5" spans="1:10" ht="13.8" customHeight="1">
      <c r="A5" s="8"/>
      <c r="B5" s="131"/>
      <c r="C5" s="9"/>
      <c r="D5" s="9"/>
      <c r="E5" s="9"/>
      <c r="F5" s="159"/>
      <c r="G5" s="160"/>
      <c r="H5" s="9"/>
      <c r="I5" s="9"/>
      <c r="J5" s="8"/>
    </row>
    <row r="6" spans="1:10" ht="13.8" customHeight="1">
      <c r="A6" s="10"/>
      <c r="B6" s="129"/>
      <c r="C6" s="11"/>
      <c r="D6" s="11"/>
      <c r="E6" s="11"/>
      <c r="F6" s="157"/>
      <c r="G6" s="158"/>
      <c r="H6" s="11"/>
      <c r="I6" s="11"/>
      <c r="J6" s="10"/>
    </row>
    <row r="7" spans="1:10" ht="13.8" customHeight="1">
      <c r="A7" s="8"/>
      <c r="B7" s="131"/>
      <c r="C7" s="9"/>
      <c r="D7" s="9"/>
      <c r="E7" s="9"/>
      <c r="F7" s="159"/>
      <c r="G7" s="160"/>
      <c r="H7" s="9"/>
      <c r="I7" s="9"/>
      <c r="J7" s="8"/>
    </row>
    <row r="8" spans="1:10" ht="13.8" customHeight="1">
      <c r="A8" s="10"/>
      <c r="B8" s="129"/>
      <c r="C8" s="11"/>
      <c r="D8" s="11"/>
      <c r="E8" s="11"/>
      <c r="F8" s="157"/>
      <c r="G8" s="158"/>
      <c r="H8" s="11"/>
      <c r="I8" s="11"/>
      <c r="J8" s="10"/>
    </row>
    <row r="9" spans="1:10" ht="13.8" customHeight="1">
      <c r="A9" s="8"/>
      <c r="B9" s="131"/>
      <c r="C9" s="9"/>
      <c r="D9" s="9"/>
      <c r="E9" s="9"/>
      <c r="F9" s="159"/>
      <c r="G9" s="160"/>
      <c r="H9" s="9"/>
      <c r="I9" s="9"/>
      <c r="J9" s="8"/>
    </row>
    <row r="10" spans="1:10" ht="13.8" customHeight="1">
      <c r="A10" s="10"/>
      <c r="B10" s="129"/>
      <c r="C10" s="11"/>
      <c r="D10" s="11"/>
      <c r="E10" s="11"/>
      <c r="F10" s="157"/>
      <c r="G10" s="158"/>
      <c r="H10" s="11"/>
      <c r="I10" s="11"/>
      <c r="J10" s="10"/>
    </row>
    <row r="11" spans="1:10" ht="13.8" customHeight="1">
      <c r="A11" s="8"/>
      <c r="B11" s="131"/>
      <c r="C11" s="9"/>
      <c r="D11" s="9"/>
      <c r="E11" s="9"/>
      <c r="F11" s="159"/>
      <c r="G11" s="160"/>
      <c r="H11" s="9"/>
      <c r="I11" s="9"/>
      <c r="J11" s="8"/>
    </row>
    <row r="12" spans="1:10" ht="13.8" customHeight="1">
      <c r="A12" s="10"/>
      <c r="B12" s="129"/>
      <c r="C12" s="11"/>
      <c r="D12" s="11"/>
      <c r="E12" s="11"/>
      <c r="F12" s="157"/>
      <c r="G12" s="158"/>
      <c r="H12" s="11"/>
      <c r="I12" s="11"/>
      <c r="J12" s="10"/>
    </row>
    <row r="13" spans="1:10" ht="13.8" customHeight="1">
      <c r="A13" s="8"/>
      <c r="B13" s="131"/>
      <c r="C13" s="9"/>
      <c r="D13" s="9"/>
      <c r="E13" s="9"/>
      <c r="F13" s="159"/>
      <c r="G13" s="160"/>
      <c r="H13" s="9"/>
      <c r="I13" s="9"/>
      <c r="J13" s="8"/>
    </row>
    <row r="14" spans="1:10" ht="13.8" customHeight="1">
      <c r="A14" s="10"/>
      <c r="B14" s="129"/>
      <c r="C14" s="11"/>
      <c r="D14" s="11"/>
      <c r="E14" s="11"/>
      <c r="F14" s="157"/>
      <c r="G14" s="158"/>
      <c r="H14" s="11"/>
      <c r="I14" s="11"/>
      <c r="J14" s="10"/>
    </row>
    <row r="15" spans="1:10" ht="13.8" customHeight="1">
      <c r="A15" s="8"/>
      <c r="B15" s="131"/>
      <c r="C15" s="9"/>
      <c r="D15" s="9"/>
      <c r="E15" s="9"/>
      <c r="F15" s="159"/>
      <c r="G15" s="160"/>
      <c r="H15" s="9"/>
      <c r="I15" s="9"/>
      <c r="J15" s="8"/>
    </row>
    <row r="16" spans="1:10" ht="13.8" customHeight="1">
      <c r="A16" s="10"/>
      <c r="B16" s="129"/>
      <c r="C16" s="11"/>
      <c r="D16" s="11"/>
      <c r="E16" s="11"/>
      <c r="F16" s="157"/>
      <c r="G16" s="158"/>
      <c r="H16" s="11"/>
      <c r="I16" s="11"/>
      <c r="J16" s="10"/>
    </row>
    <row r="17" spans="1:10" ht="13.8" customHeight="1">
      <c r="A17" s="8"/>
      <c r="B17" s="131"/>
      <c r="C17" s="9"/>
      <c r="D17" s="9"/>
      <c r="E17" s="9"/>
      <c r="F17" s="159"/>
      <c r="G17" s="160"/>
      <c r="H17" s="9"/>
      <c r="I17" s="9"/>
      <c r="J17" s="8"/>
    </row>
    <row r="18" spans="1:10" ht="13.8" customHeight="1">
      <c r="A18" s="10"/>
      <c r="B18" s="129"/>
      <c r="C18" s="11"/>
      <c r="D18" s="11"/>
      <c r="E18" s="11"/>
      <c r="F18" s="157"/>
      <c r="G18" s="158"/>
      <c r="H18" s="11"/>
      <c r="I18" s="11"/>
      <c r="J18" s="10"/>
    </row>
    <row r="19" spans="1:10" ht="13.8" customHeight="1">
      <c r="A19" s="8"/>
      <c r="B19" s="131"/>
      <c r="C19" s="9"/>
      <c r="D19" s="9"/>
      <c r="E19" s="9"/>
      <c r="F19" s="159"/>
      <c r="G19" s="160"/>
      <c r="H19" s="9"/>
      <c r="I19" s="9"/>
      <c r="J19" s="8"/>
    </row>
    <row r="20" spans="1:10" ht="13.8" customHeight="1">
      <c r="A20" s="10"/>
      <c r="B20" s="129"/>
      <c r="C20" s="11"/>
      <c r="D20" s="11"/>
      <c r="E20" s="11"/>
      <c r="F20" s="157"/>
      <c r="G20" s="158"/>
      <c r="H20" s="11"/>
      <c r="I20" s="11"/>
      <c r="J20" s="10"/>
    </row>
    <row r="21" spans="1:10" ht="13.8" customHeight="1">
      <c r="A21" s="8"/>
      <c r="B21" s="131"/>
      <c r="C21" s="9"/>
      <c r="D21" s="9"/>
      <c r="E21" s="9"/>
      <c r="F21" s="159"/>
      <c r="G21" s="160"/>
      <c r="H21" s="9"/>
      <c r="I21" s="9"/>
      <c r="J21" s="8"/>
    </row>
    <row r="22" spans="1:10" ht="13.8" customHeight="1">
      <c r="A22" s="10"/>
      <c r="B22" s="129"/>
      <c r="C22" s="11"/>
      <c r="D22" s="11"/>
      <c r="E22" s="11"/>
      <c r="F22" s="157"/>
      <c r="G22" s="158"/>
      <c r="H22" s="11"/>
      <c r="I22" s="11"/>
      <c r="J22" s="10"/>
    </row>
    <row r="23" spans="1:10" ht="13.8" customHeight="1">
      <c r="A23" s="8"/>
      <c r="B23" s="131"/>
      <c r="C23" s="9"/>
      <c r="D23" s="9"/>
      <c r="E23" s="9"/>
      <c r="F23" s="159"/>
      <c r="G23" s="160"/>
      <c r="H23" s="9"/>
      <c r="I23" s="9"/>
      <c r="J23" s="8"/>
    </row>
    <row r="24" spans="1:10" ht="13.8" customHeight="1">
      <c r="A24" s="10"/>
      <c r="B24" s="129"/>
      <c r="C24" s="11"/>
      <c r="D24" s="11"/>
      <c r="E24" s="11"/>
      <c r="F24" s="157"/>
      <c r="G24" s="158"/>
      <c r="H24" s="11"/>
      <c r="I24" s="11"/>
      <c r="J24" s="10"/>
    </row>
    <row r="25" spans="1:10" ht="13.8" customHeight="1">
      <c r="A25" s="8"/>
      <c r="B25" s="131"/>
      <c r="C25" s="9"/>
      <c r="D25" s="9"/>
      <c r="E25" s="9"/>
      <c r="F25" s="159"/>
      <c r="G25" s="160"/>
      <c r="H25" s="9"/>
      <c r="I25" s="9"/>
      <c r="J25" s="8"/>
    </row>
    <row r="26" spans="1:10" ht="13.8" customHeight="1">
      <c r="A26" s="10"/>
      <c r="B26" s="129"/>
      <c r="C26" s="11"/>
      <c r="D26" s="11"/>
      <c r="E26" s="11"/>
      <c r="F26" s="157"/>
      <c r="G26" s="158"/>
      <c r="H26" s="11"/>
      <c r="I26" s="11"/>
      <c r="J26" s="10"/>
    </row>
    <row r="27" spans="1:10" ht="13.8" customHeight="1">
      <c r="A27" s="8"/>
      <c r="B27" s="131"/>
      <c r="C27" s="9"/>
      <c r="D27" s="9"/>
      <c r="E27" s="9"/>
      <c r="F27" s="159"/>
      <c r="G27" s="160"/>
      <c r="H27" s="9"/>
      <c r="I27" s="9"/>
      <c r="J27" s="8"/>
    </row>
    <row r="28" spans="1:10" ht="13.8" customHeight="1">
      <c r="A28" s="10"/>
      <c r="B28" s="129"/>
      <c r="C28" s="11"/>
      <c r="D28" s="11"/>
      <c r="E28" s="11"/>
      <c r="F28" s="157"/>
      <c r="G28" s="158"/>
      <c r="H28" s="11"/>
      <c r="I28" s="11"/>
      <c r="J28" s="10"/>
    </row>
    <row r="29" spans="1:10" ht="13.8" customHeight="1">
      <c r="A29" s="8"/>
      <c r="B29" s="131"/>
      <c r="C29" s="9"/>
      <c r="D29" s="9"/>
      <c r="E29" s="9"/>
      <c r="F29" s="159"/>
      <c r="G29" s="160"/>
      <c r="H29" s="9"/>
      <c r="I29" s="9"/>
      <c r="J29" s="8"/>
    </row>
    <row r="30" spans="1:10" ht="13.8" customHeight="1">
      <c r="A30" s="10"/>
      <c r="B30" s="129"/>
      <c r="C30" s="11"/>
      <c r="D30" s="11"/>
      <c r="E30" s="11"/>
      <c r="F30" s="157"/>
      <c r="G30" s="158"/>
      <c r="H30" s="11"/>
      <c r="I30" s="11"/>
      <c r="J30" s="10"/>
    </row>
    <row r="31" spans="1:10" ht="13.8" customHeight="1">
      <c r="A31" s="8"/>
      <c r="B31" s="131"/>
      <c r="C31" s="9"/>
      <c r="D31" s="9"/>
      <c r="E31" s="9"/>
      <c r="F31" s="159"/>
      <c r="G31" s="160"/>
      <c r="H31" s="9"/>
      <c r="I31" s="9"/>
      <c r="J31" s="8"/>
    </row>
    <row r="32" spans="1:10" ht="13.8" customHeight="1">
      <c r="A32" s="10"/>
      <c r="B32" s="129"/>
      <c r="C32" s="11"/>
      <c r="D32" s="11"/>
      <c r="E32" s="11"/>
      <c r="F32" s="157"/>
      <c r="G32" s="158"/>
      <c r="H32" s="11"/>
      <c r="I32" s="11"/>
      <c r="J32" s="10"/>
    </row>
    <row r="33" spans="1:10" ht="13.8" customHeight="1">
      <c r="A33" s="8"/>
      <c r="B33" s="131"/>
      <c r="C33" s="9"/>
      <c r="D33" s="9"/>
      <c r="E33" s="9"/>
      <c r="F33" s="159"/>
      <c r="G33" s="160"/>
      <c r="H33" s="9"/>
      <c r="I33" s="9"/>
      <c r="J33" s="8"/>
    </row>
    <row r="34" spans="1:10" ht="13.8" customHeight="1">
      <c r="A34" s="10"/>
      <c r="B34" s="129"/>
      <c r="C34" s="11"/>
      <c r="D34" s="11"/>
      <c r="E34" s="11"/>
      <c r="F34" s="157"/>
      <c r="G34" s="158"/>
      <c r="H34" s="11"/>
      <c r="I34" s="11"/>
      <c r="J34" s="10"/>
    </row>
    <row r="35" spans="1:10" ht="13.8" customHeight="1">
      <c r="A35" s="8"/>
      <c r="B35" s="131"/>
      <c r="C35" s="9"/>
      <c r="D35" s="9"/>
      <c r="E35" s="9"/>
      <c r="F35" s="159"/>
      <c r="G35" s="160"/>
      <c r="H35" s="9"/>
      <c r="I35" s="9"/>
      <c r="J35" s="8"/>
    </row>
    <row r="36" spans="1:10" ht="13.8" customHeight="1">
      <c r="A36" s="10"/>
      <c r="B36" s="129"/>
      <c r="C36" s="11"/>
      <c r="D36" s="11"/>
      <c r="E36" s="11"/>
      <c r="F36" s="157"/>
      <c r="G36" s="158"/>
      <c r="H36" s="11"/>
      <c r="I36" s="11"/>
      <c r="J36" s="10"/>
    </row>
    <row r="37" spans="1:10" ht="13.8" customHeight="1">
      <c r="A37" s="8"/>
      <c r="B37" s="131"/>
      <c r="C37" s="9"/>
      <c r="D37" s="9"/>
      <c r="E37" s="9"/>
      <c r="F37" s="159"/>
      <c r="G37" s="160"/>
      <c r="H37" s="9"/>
      <c r="I37" s="9"/>
      <c r="J37" s="8"/>
    </row>
    <row r="38" spans="1:10" ht="13.8" customHeight="1">
      <c r="A38" s="10"/>
      <c r="B38" s="129"/>
      <c r="C38" s="11"/>
      <c r="D38" s="11"/>
      <c r="E38" s="11"/>
      <c r="F38" s="157"/>
      <c r="G38" s="158"/>
      <c r="H38" s="11"/>
      <c r="I38" s="11"/>
      <c r="J38" s="10"/>
    </row>
    <row r="39" spans="1:10" ht="13.8" customHeight="1">
      <c r="A39" s="8"/>
      <c r="B39" s="131"/>
      <c r="C39" s="9"/>
      <c r="D39" s="9"/>
      <c r="E39" s="9"/>
      <c r="F39" s="159"/>
      <c r="G39" s="160"/>
      <c r="H39" s="9"/>
      <c r="I39" s="9"/>
      <c r="J39" s="8"/>
    </row>
    <row r="40" spans="1:10" ht="13.8" customHeight="1">
      <c r="A40" s="10"/>
      <c r="B40" s="129"/>
      <c r="C40" s="11"/>
      <c r="D40" s="11"/>
      <c r="E40" s="11"/>
      <c r="F40" s="157"/>
      <c r="G40" s="158"/>
      <c r="H40" s="11"/>
      <c r="I40" s="11"/>
      <c r="J40" s="10"/>
    </row>
    <row r="41" spans="1:10" ht="13.8" customHeight="1">
      <c r="A41" s="8"/>
      <c r="B41" s="131"/>
      <c r="C41" s="9"/>
      <c r="D41" s="9"/>
      <c r="E41" s="9"/>
      <c r="F41" s="159"/>
      <c r="G41" s="160"/>
      <c r="H41" s="9"/>
      <c r="I41" s="9"/>
      <c r="J41" s="8"/>
    </row>
    <row r="42" spans="1:10" ht="15.6">
      <c r="A42" s="135" t="s">
        <v>638</v>
      </c>
      <c r="B42" s="136"/>
      <c r="C42" s="137">
        <f>SUM(C4:C41)</f>
        <v>0</v>
      </c>
      <c r="D42" s="137">
        <f>SUM(D4:D41)</f>
        <v>0</v>
      </c>
      <c r="E42" s="137">
        <f>SUM(E4:E41)</f>
        <v>0</v>
      </c>
      <c r="F42" s="136"/>
      <c r="G42" s="136"/>
      <c r="H42" s="137">
        <f>SUM(H4:H41)</f>
        <v>0</v>
      </c>
      <c r="I42" s="137">
        <f>SUM(I4:I41)</f>
        <v>0</v>
      </c>
      <c r="J42" s="136"/>
    </row>
  </sheetData>
  <mergeCells count="1">
    <mergeCell ref="C1:H2"/>
  </mergeCells>
  <pageMargins left="0.31496062992125984" right="0.31496062992125984" top="0.74803149606299213" bottom="0.74803149606299213" header="0.31496062992125984" footer="0.31496062992125984"/>
  <pageSetup paperSize="9" scale="8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showZeros="0" workbookViewId="0">
      <selection activeCell="G4" sqref="G4"/>
    </sheetView>
  </sheetViews>
  <sheetFormatPr baseColWidth="10" defaultRowHeight="15" customHeight="1"/>
  <cols>
    <col min="1" max="1" width="49.21875" style="1" customWidth="1"/>
    <col min="2" max="2" width="13.77734375" style="1" customWidth="1"/>
    <col min="3" max="4" width="15.33203125" style="1" customWidth="1"/>
    <col min="5" max="5" width="19" style="1" customWidth="1"/>
    <col min="6" max="6" width="17.5546875" style="1" customWidth="1"/>
    <col min="7" max="7" width="15.33203125" style="1" customWidth="1"/>
    <col min="8" max="8" width="17.33203125" style="1" customWidth="1"/>
    <col min="9" max="9" width="26.77734375" style="1" customWidth="1"/>
    <col min="10" max="16384" width="11.5546875" style="1"/>
  </cols>
  <sheetData>
    <row r="1" spans="1:9" ht="15" customHeight="1">
      <c r="A1" s="89" t="s">
        <v>649</v>
      </c>
      <c r="B1" s="186" t="s">
        <v>437</v>
      </c>
      <c r="C1" s="186"/>
      <c r="D1" s="186"/>
      <c r="E1" s="186"/>
      <c r="F1" s="186"/>
      <c r="G1" s="186"/>
    </row>
    <row r="2" spans="1:9" ht="15" customHeight="1">
      <c r="B2" s="186"/>
      <c r="C2" s="186"/>
      <c r="D2" s="186"/>
      <c r="E2" s="186"/>
      <c r="F2" s="186"/>
      <c r="G2" s="186"/>
      <c r="H2" s="120" t="s">
        <v>573</v>
      </c>
      <c r="I2" s="74">
        <v>45657</v>
      </c>
    </row>
    <row r="3" spans="1:9" ht="65.400000000000006" customHeight="1">
      <c r="A3" s="126" t="s">
        <v>438</v>
      </c>
      <c r="B3" s="126" t="s">
        <v>439</v>
      </c>
      <c r="C3" s="126" t="s">
        <v>440</v>
      </c>
      <c r="D3" s="126" t="s">
        <v>441</v>
      </c>
      <c r="E3" s="126" t="s">
        <v>442</v>
      </c>
      <c r="F3" s="126" t="s">
        <v>443</v>
      </c>
      <c r="G3" s="126" t="s">
        <v>444</v>
      </c>
      <c r="H3" s="126" t="s">
        <v>445</v>
      </c>
      <c r="I3" s="126" t="s">
        <v>446</v>
      </c>
    </row>
    <row r="4" spans="1:9" ht="23.4" customHeight="1">
      <c r="A4" s="10" t="s">
        <v>447</v>
      </c>
      <c r="B4" s="11" t="s">
        <v>545</v>
      </c>
      <c r="C4" s="11" t="s">
        <v>545</v>
      </c>
      <c r="D4" s="11" t="s">
        <v>545</v>
      </c>
      <c r="E4" s="11" t="s">
        <v>545</v>
      </c>
      <c r="F4" s="11" t="s">
        <v>545</v>
      </c>
      <c r="G4" s="11" t="s">
        <v>545</v>
      </c>
      <c r="H4" s="11" t="s">
        <v>545</v>
      </c>
      <c r="I4" s="10"/>
    </row>
    <row r="5" spans="1:9" ht="23.4" customHeight="1">
      <c r="A5" s="8" t="s">
        <v>21</v>
      </c>
      <c r="B5" s="9" t="s">
        <v>545</v>
      </c>
      <c r="C5" s="9" t="s">
        <v>545</v>
      </c>
      <c r="D5" s="9" t="s">
        <v>545</v>
      </c>
      <c r="E5" s="9" t="s">
        <v>545</v>
      </c>
      <c r="F5" s="9" t="s">
        <v>545</v>
      </c>
      <c r="G5" s="9" t="s">
        <v>545</v>
      </c>
      <c r="H5" s="9" t="s">
        <v>545</v>
      </c>
      <c r="I5" s="8"/>
    </row>
    <row r="6" spans="1:9" ht="23.4" customHeight="1">
      <c r="A6" s="10" t="s">
        <v>448</v>
      </c>
      <c r="B6" s="11" t="s">
        <v>545</v>
      </c>
      <c r="C6" s="11" t="s">
        <v>545</v>
      </c>
      <c r="D6" s="11" t="s">
        <v>545</v>
      </c>
      <c r="E6" s="11" t="s">
        <v>545</v>
      </c>
      <c r="F6" s="11" t="s">
        <v>545</v>
      </c>
      <c r="G6" s="11" t="s">
        <v>545</v>
      </c>
      <c r="H6" s="11" t="s">
        <v>545</v>
      </c>
      <c r="I6" s="10"/>
    </row>
    <row r="7" spans="1:9" ht="23.4" customHeight="1">
      <c r="A7" s="8" t="s">
        <v>205</v>
      </c>
      <c r="B7" s="9" t="s">
        <v>545</v>
      </c>
      <c r="C7" s="9" t="s">
        <v>545</v>
      </c>
      <c r="D7" s="9" t="s">
        <v>545</v>
      </c>
      <c r="E7" s="9" t="s">
        <v>545</v>
      </c>
      <c r="F7" s="9" t="s">
        <v>545</v>
      </c>
      <c r="G7" s="9" t="s">
        <v>545</v>
      </c>
      <c r="H7" s="9" t="s">
        <v>545</v>
      </c>
      <c r="I7" s="8"/>
    </row>
    <row r="8" spans="1:9" ht="23.4" customHeight="1">
      <c r="A8" s="10" t="s">
        <v>449</v>
      </c>
      <c r="B8" s="11" t="s">
        <v>545</v>
      </c>
      <c r="C8" s="11" t="s">
        <v>545</v>
      </c>
      <c r="D8" s="11" t="s">
        <v>545</v>
      </c>
      <c r="E8" s="11" t="s">
        <v>545</v>
      </c>
      <c r="F8" s="11" t="s">
        <v>545</v>
      </c>
      <c r="G8" s="11" t="s">
        <v>545</v>
      </c>
      <c r="H8" s="11" t="s">
        <v>545</v>
      </c>
      <c r="I8" s="10"/>
    </row>
    <row r="9" spans="1:9" ht="23.4" customHeight="1">
      <c r="A9" s="8" t="s">
        <v>450</v>
      </c>
      <c r="B9" s="9" t="s">
        <v>545</v>
      </c>
      <c r="C9" s="9" t="s">
        <v>545</v>
      </c>
      <c r="D9" s="9" t="s">
        <v>545</v>
      </c>
      <c r="E9" s="9" t="s">
        <v>545</v>
      </c>
      <c r="F9" s="9" t="s">
        <v>545</v>
      </c>
      <c r="G9" s="9" t="s">
        <v>545</v>
      </c>
      <c r="H9" s="9" t="s">
        <v>545</v>
      </c>
      <c r="I9" s="8"/>
    </row>
    <row r="10" spans="1:9" ht="23.4" customHeight="1">
      <c r="A10" s="10" t="s">
        <v>451</v>
      </c>
      <c r="B10" s="11" t="s">
        <v>545</v>
      </c>
      <c r="C10" s="11" t="s">
        <v>545</v>
      </c>
      <c r="D10" s="11" t="s">
        <v>545</v>
      </c>
      <c r="E10" s="11" t="s">
        <v>545</v>
      </c>
      <c r="F10" s="11" t="s">
        <v>545</v>
      </c>
      <c r="G10" s="11" t="s">
        <v>545</v>
      </c>
      <c r="H10" s="11" t="s">
        <v>545</v>
      </c>
      <c r="I10" s="10"/>
    </row>
    <row r="11" spans="1:9" ht="23.4" customHeight="1">
      <c r="A11" s="8" t="s">
        <v>31</v>
      </c>
      <c r="B11" s="9" t="s">
        <v>545</v>
      </c>
      <c r="C11" s="9" t="s">
        <v>545</v>
      </c>
      <c r="D11" s="9" t="s">
        <v>545</v>
      </c>
      <c r="E11" s="9" t="s">
        <v>545</v>
      </c>
      <c r="F11" s="9" t="s">
        <v>545</v>
      </c>
      <c r="G11" s="9" t="s">
        <v>545</v>
      </c>
      <c r="H11" s="9" t="s">
        <v>545</v>
      </c>
      <c r="I11" s="8"/>
    </row>
    <row r="12" spans="1:9" ht="23.4" customHeight="1">
      <c r="A12" s="10" t="s">
        <v>452</v>
      </c>
      <c r="B12" s="11" t="s">
        <v>545</v>
      </c>
      <c r="C12" s="11" t="s">
        <v>545</v>
      </c>
      <c r="D12" s="11" t="s">
        <v>545</v>
      </c>
      <c r="E12" s="11" t="s">
        <v>545</v>
      </c>
      <c r="F12" s="11" t="s">
        <v>545</v>
      </c>
      <c r="G12" s="11" t="s">
        <v>545</v>
      </c>
      <c r="H12" s="11" t="s">
        <v>545</v>
      </c>
      <c r="I12" s="10"/>
    </row>
    <row r="13" spans="1:9" ht="23.4" customHeight="1">
      <c r="A13" s="8" t="s">
        <v>453</v>
      </c>
      <c r="B13" s="9" t="s">
        <v>545</v>
      </c>
      <c r="C13" s="9" t="s">
        <v>545</v>
      </c>
      <c r="D13" s="9" t="s">
        <v>545</v>
      </c>
      <c r="E13" s="9" t="s">
        <v>545</v>
      </c>
      <c r="F13" s="9" t="s">
        <v>545</v>
      </c>
      <c r="G13" s="9" t="s">
        <v>545</v>
      </c>
      <c r="H13" s="9" t="s">
        <v>545</v>
      </c>
      <c r="I13" s="8"/>
    </row>
    <row r="14" spans="1:9" ht="23.4" customHeight="1">
      <c r="A14" s="144" t="s">
        <v>208</v>
      </c>
      <c r="B14" s="145">
        <f>SUM(B4:B13)</f>
        <v>0</v>
      </c>
      <c r="C14" s="145">
        <f t="shared" ref="C14:I14" si="0">SUM(C4:C13)</f>
        <v>0</v>
      </c>
      <c r="D14" s="145">
        <f t="shared" si="0"/>
        <v>0</v>
      </c>
      <c r="E14" s="145">
        <f t="shared" si="0"/>
        <v>0</v>
      </c>
      <c r="F14" s="145">
        <f t="shared" si="0"/>
        <v>0</v>
      </c>
      <c r="G14" s="145">
        <f t="shared" si="0"/>
        <v>0</v>
      </c>
      <c r="H14" s="145">
        <f t="shared" si="0"/>
        <v>0</v>
      </c>
      <c r="I14" s="145">
        <f t="shared" si="0"/>
        <v>0</v>
      </c>
    </row>
  </sheetData>
  <mergeCells count="1">
    <mergeCell ref="B1:G2"/>
  </mergeCells>
  <pageMargins left="0.31496062992125984" right="0.31496062992125984" top="0.74803149606299213" bottom="0.74803149606299213" header="0.31496062992125984" footer="0.31496062992125984"/>
  <pageSetup paperSize="9" scale="7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Zeros="0" workbookViewId="0">
      <selection activeCell="F11" sqref="F11"/>
    </sheetView>
  </sheetViews>
  <sheetFormatPr baseColWidth="10" defaultRowHeight="15" customHeight="1"/>
  <cols>
    <col min="1" max="1" width="13.5546875" style="1" customWidth="1"/>
    <col min="2" max="2" width="25.44140625" style="1" customWidth="1"/>
    <col min="3" max="3" width="10" style="1" customWidth="1"/>
    <col min="4" max="4" width="10.88671875" style="1" customWidth="1"/>
    <col min="5" max="5" width="10.5546875" style="1" customWidth="1"/>
    <col min="6" max="6" width="13.21875" style="1" customWidth="1"/>
    <col min="7" max="7" width="8.6640625" style="1" customWidth="1"/>
    <col min="8" max="8" width="13.77734375" style="1" customWidth="1"/>
    <col min="9" max="12" width="10.5546875" style="1" customWidth="1"/>
    <col min="13" max="13" width="18.77734375" style="1" customWidth="1"/>
    <col min="14" max="16384" width="11.5546875" style="1"/>
  </cols>
  <sheetData>
    <row r="1" spans="1:13" ht="15" customHeight="1">
      <c r="A1" s="89" t="s">
        <v>672</v>
      </c>
      <c r="C1" s="186" t="s">
        <v>668</v>
      </c>
      <c r="D1" s="186"/>
      <c r="E1" s="186"/>
      <c r="F1" s="186"/>
      <c r="G1" s="186"/>
      <c r="H1" s="186"/>
      <c r="I1" s="186"/>
      <c r="J1" s="186"/>
    </row>
    <row r="2" spans="1:13" ht="15" customHeight="1">
      <c r="C2" s="190"/>
      <c r="D2" s="190"/>
      <c r="E2" s="190"/>
      <c r="F2" s="190"/>
      <c r="G2" s="190"/>
      <c r="H2" s="190"/>
      <c r="I2" s="190"/>
      <c r="J2" s="190"/>
      <c r="L2" s="120" t="s">
        <v>573</v>
      </c>
      <c r="M2" s="74">
        <v>45657</v>
      </c>
    </row>
    <row r="3" spans="1:13" ht="27.6" customHeight="1">
      <c r="A3" s="189" t="s">
        <v>454</v>
      </c>
      <c r="B3" s="189" t="s">
        <v>0</v>
      </c>
      <c r="C3" s="189" t="s">
        <v>455</v>
      </c>
      <c r="D3" s="189" t="s">
        <v>456</v>
      </c>
      <c r="E3" s="189" t="s">
        <v>457</v>
      </c>
      <c r="F3" s="189" t="s">
        <v>458</v>
      </c>
      <c r="G3" s="189" t="s">
        <v>459</v>
      </c>
      <c r="H3" s="189" t="s">
        <v>460</v>
      </c>
      <c r="I3" s="189" t="s">
        <v>673</v>
      </c>
      <c r="J3" s="189"/>
      <c r="K3" s="189" t="s">
        <v>674</v>
      </c>
      <c r="L3" s="189"/>
      <c r="M3" s="189" t="s">
        <v>464</v>
      </c>
    </row>
    <row r="4" spans="1:13" ht="23.4" customHeight="1">
      <c r="A4" s="189"/>
      <c r="B4" s="189"/>
      <c r="C4" s="189"/>
      <c r="D4" s="189"/>
      <c r="E4" s="189"/>
      <c r="F4" s="189"/>
      <c r="G4" s="189"/>
      <c r="H4" s="189"/>
      <c r="I4" s="121" t="s">
        <v>461</v>
      </c>
      <c r="J4" s="121" t="s">
        <v>462</v>
      </c>
      <c r="K4" s="121" t="s">
        <v>461</v>
      </c>
      <c r="L4" s="121" t="s">
        <v>463</v>
      </c>
      <c r="M4" s="189"/>
    </row>
    <row r="5" spans="1:13" ht="15" customHeight="1">
      <c r="A5" s="156" t="s">
        <v>465</v>
      </c>
      <c r="B5" s="57"/>
      <c r="C5" s="57"/>
      <c r="D5" s="23" t="s">
        <v>545</v>
      </c>
      <c r="E5" s="154"/>
      <c r="F5" s="57"/>
      <c r="G5" s="57"/>
      <c r="H5" s="23" t="s">
        <v>545</v>
      </c>
      <c r="I5" s="23" t="s">
        <v>545</v>
      </c>
      <c r="J5" s="23" t="s">
        <v>545</v>
      </c>
      <c r="K5" s="23" t="s">
        <v>545</v>
      </c>
      <c r="L5" s="23" t="s">
        <v>545</v>
      </c>
      <c r="M5" s="57"/>
    </row>
    <row r="6" spans="1:13" ht="15" customHeight="1">
      <c r="A6" s="58"/>
      <c r="B6" s="58"/>
      <c r="C6" s="58"/>
      <c r="D6" s="22" t="s">
        <v>545</v>
      </c>
      <c r="E6" s="155"/>
      <c r="F6" s="58"/>
      <c r="G6" s="58"/>
      <c r="H6" s="22" t="s">
        <v>545</v>
      </c>
      <c r="I6" s="22" t="s">
        <v>545</v>
      </c>
      <c r="J6" s="22" t="s">
        <v>545</v>
      </c>
      <c r="K6" s="22" t="s">
        <v>545</v>
      </c>
      <c r="L6" s="22" t="s">
        <v>545</v>
      </c>
      <c r="M6" s="58"/>
    </row>
    <row r="7" spans="1:13" ht="15" customHeight="1">
      <c r="A7" s="57"/>
      <c r="B7" s="57"/>
      <c r="C7" s="57"/>
      <c r="D7" s="23" t="s">
        <v>545</v>
      </c>
      <c r="E7" s="154"/>
      <c r="F7" s="57"/>
      <c r="G7" s="57"/>
      <c r="H7" s="23" t="s">
        <v>545</v>
      </c>
      <c r="I7" s="23" t="s">
        <v>545</v>
      </c>
      <c r="J7" s="23" t="s">
        <v>545</v>
      </c>
      <c r="K7" s="23" t="s">
        <v>545</v>
      </c>
      <c r="L7" s="23" t="s">
        <v>545</v>
      </c>
      <c r="M7" s="57"/>
    </row>
    <row r="8" spans="1:13" ht="15" customHeight="1">
      <c r="A8" s="58"/>
      <c r="B8" s="58"/>
      <c r="C8" s="58"/>
      <c r="D8" s="22" t="s">
        <v>545</v>
      </c>
      <c r="E8" s="155"/>
      <c r="F8" s="58"/>
      <c r="G8" s="58"/>
      <c r="H8" s="22" t="s">
        <v>545</v>
      </c>
      <c r="I8" s="22" t="s">
        <v>545</v>
      </c>
      <c r="J8" s="22" t="s">
        <v>545</v>
      </c>
      <c r="K8" s="22" t="s">
        <v>545</v>
      </c>
      <c r="L8" s="22" t="s">
        <v>545</v>
      </c>
      <c r="M8" s="58"/>
    </row>
    <row r="9" spans="1:13" ht="15" customHeight="1">
      <c r="A9" s="57"/>
      <c r="B9" s="57"/>
      <c r="C9" s="57"/>
      <c r="D9" s="23" t="s">
        <v>545</v>
      </c>
      <c r="E9" s="154"/>
      <c r="F9" s="57"/>
      <c r="G9" s="57"/>
      <c r="H9" s="23" t="s">
        <v>545</v>
      </c>
      <c r="I9" s="23" t="s">
        <v>545</v>
      </c>
      <c r="J9" s="23" t="s">
        <v>545</v>
      </c>
      <c r="K9" s="23" t="s">
        <v>545</v>
      </c>
      <c r="L9" s="23" t="s">
        <v>545</v>
      </c>
      <c r="M9" s="57"/>
    </row>
    <row r="10" spans="1:13" ht="15" customHeight="1">
      <c r="A10" s="58"/>
      <c r="B10" s="58"/>
      <c r="C10" s="58"/>
      <c r="D10" s="22" t="s">
        <v>545</v>
      </c>
      <c r="E10" s="155"/>
      <c r="F10" s="58"/>
      <c r="G10" s="58"/>
      <c r="H10" s="22" t="s">
        <v>545</v>
      </c>
      <c r="I10" s="22" t="s">
        <v>545</v>
      </c>
      <c r="J10" s="22" t="s">
        <v>545</v>
      </c>
      <c r="K10" s="22" t="s">
        <v>545</v>
      </c>
      <c r="L10" s="22" t="s">
        <v>545</v>
      </c>
      <c r="M10" s="58"/>
    </row>
    <row r="11" spans="1:13" ht="15" customHeight="1">
      <c r="A11" s="57"/>
      <c r="B11" s="57"/>
      <c r="C11" s="57"/>
      <c r="D11" s="23" t="s">
        <v>545</v>
      </c>
      <c r="E11" s="154"/>
      <c r="F11" s="57"/>
      <c r="G11" s="57"/>
      <c r="H11" s="23" t="s">
        <v>545</v>
      </c>
      <c r="I11" s="23" t="s">
        <v>545</v>
      </c>
      <c r="J11" s="23" t="s">
        <v>545</v>
      </c>
      <c r="K11" s="23" t="s">
        <v>545</v>
      </c>
      <c r="L11" s="23" t="s">
        <v>545</v>
      </c>
      <c r="M11" s="57"/>
    </row>
    <row r="12" spans="1:13" ht="15" customHeight="1">
      <c r="A12" s="58"/>
      <c r="B12" s="58"/>
      <c r="C12" s="58"/>
      <c r="D12" s="22" t="s">
        <v>545</v>
      </c>
      <c r="E12" s="155"/>
      <c r="F12" s="58"/>
      <c r="G12" s="58"/>
      <c r="H12" s="22" t="s">
        <v>545</v>
      </c>
      <c r="I12" s="22" t="s">
        <v>545</v>
      </c>
      <c r="J12" s="22" t="s">
        <v>545</v>
      </c>
      <c r="K12" s="22" t="s">
        <v>545</v>
      </c>
      <c r="L12" s="22" t="s">
        <v>545</v>
      </c>
      <c r="M12" s="58"/>
    </row>
    <row r="13" spans="1:13" ht="15" customHeight="1">
      <c r="A13" s="156" t="s">
        <v>466</v>
      </c>
      <c r="B13" s="57"/>
      <c r="C13" s="57"/>
      <c r="D13" s="23" t="s">
        <v>545</v>
      </c>
      <c r="E13" s="154"/>
      <c r="F13" s="57"/>
      <c r="G13" s="57"/>
      <c r="H13" s="23" t="s">
        <v>545</v>
      </c>
      <c r="I13" s="23" t="s">
        <v>545</v>
      </c>
      <c r="J13" s="23" t="s">
        <v>545</v>
      </c>
      <c r="K13" s="23" t="s">
        <v>545</v>
      </c>
      <c r="L13" s="23" t="s">
        <v>545</v>
      </c>
      <c r="M13" s="57"/>
    </row>
    <row r="14" spans="1:13" ht="15" customHeight="1">
      <c r="A14" s="58"/>
      <c r="B14" s="58"/>
      <c r="C14" s="58"/>
      <c r="D14" s="22" t="s">
        <v>545</v>
      </c>
      <c r="E14" s="155"/>
      <c r="F14" s="58"/>
      <c r="G14" s="58"/>
      <c r="H14" s="22" t="s">
        <v>545</v>
      </c>
      <c r="I14" s="22" t="s">
        <v>545</v>
      </c>
      <c r="J14" s="22" t="s">
        <v>545</v>
      </c>
      <c r="K14" s="22" t="s">
        <v>545</v>
      </c>
      <c r="L14" s="22" t="s">
        <v>545</v>
      </c>
      <c r="M14" s="58"/>
    </row>
    <row r="15" spans="1:13" ht="15" customHeight="1">
      <c r="A15" s="57"/>
      <c r="B15" s="57"/>
      <c r="C15" s="57"/>
      <c r="D15" s="23" t="s">
        <v>545</v>
      </c>
      <c r="E15" s="154"/>
      <c r="F15" s="57"/>
      <c r="G15" s="57"/>
      <c r="H15" s="23" t="s">
        <v>545</v>
      </c>
      <c r="I15" s="23" t="s">
        <v>545</v>
      </c>
      <c r="J15" s="23" t="s">
        <v>545</v>
      </c>
      <c r="K15" s="23" t="s">
        <v>545</v>
      </c>
      <c r="L15" s="23" t="s">
        <v>545</v>
      </c>
      <c r="M15" s="57"/>
    </row>
    <row r="16" spans="1:13" ht="15" customHeight="1">
      <c r="A16" s="58"/>
      <c r="B16" s="58"/>
      <c r="C16" s="58"/>
      <c r="D16" s="22" t="s">
        <v>545</v>
      </c>
      <c r="E16" s="155"/>
      <c r="F16" s="58"/>
      <c r="G16" s="58"/>
      <c r="H16" s="22" t="s">
        <v>545</v>
      </c>
      <c r="I16" s="22" t="s">
        <v>545</v>
      </c>
      <c r="J16" s="22" t="s">
        <v>545</v>
      </c>
      <c r="K16" s="22" t="s">
        <v>545</v>
      </c>
      <c r="L16" s="22" t="s">
        <v>545</v>
      </c>
      <c r="M16" s="58"/>
    </row>
    <row r="17" spans="1:13" ht="15" customHeight="1">
      <c r="A17" s="57"/>
      <c r="B17" s="57"/>
      <c r="C17" s="57"/>
      <c r="D17" s="23" t="s">
        <v>545</v>
      </c>
      <c r="E17" s="154"/>
      <c r="F17" s="57"/>
      <c r="G17" s="57"/>
      <c r="H17" s="23" t="s">
        <v>545</v>
      </c>
      <c r="I17" s="23" t="s">
        <v>545</v>
      </c>
      <c r="J17" s="23" t="s">
        <v>545</v>
      </c>
      <c r="K17" s="23" t="s">
        <v>545</v>
      </c>
      <c r="L17" s="23" t="s">
        <v>545</v>
      </c>
      <c r="M17" s="57"/>
    </row>
    <row r="18" spans="1:13" ht="15" customHeight="1">
      <c r="A18" s="58"/>
      <c r="B18" s="58"/>
      <c r="C18" s="58"/>
      <c r="D18" s="22" t="s">
        <v>545</v>
      </c>
      <c r="E18" s="155"/>
      <c r="F18" s="58"/>
      <c r="G18" s="58"/>
      <c r="H18" s="22" t="s">
        <v>545</v>
      </c>
      <c r="I18" s="22" t="s">
        <v>545</v>
      </c>
      <c r="J18" s="22" t="s">
        <v>545</v>
      </c>
      <c r="K18" s="22" t="s">
        <v>545</v>
      </c>
      <c r="L18" s="22" t="s">
        <v>545</v>
      </c>
      <c r="M18" s="58"/>
    </row>
    <row r="19" spans="1:13" ht="15" customHeight="1">
      <c r="A19" s="57"/>
      <c r="B19" s="57"/>
      <c r="C19" s="57"/>
      <c r="D19" s="23" t="s">
        <v>545</v>
      </c>
      <c r="E19" s="154"/>
      <c r="F19" s="57"/>
      <c r="G19" s="57"/>
      <c r="H19" s="23" t="s">
        <v>545</v>
      </c>
      <c r="I19" s="23" t="s">
        <v>545</v>
      </c>
      <c r="J19" s="23" t="s">
        <v>545</v>
      </c>
      <c r="K19" s="23" t="s">
        <v>545</v>
      </c>
      <c r="L19" s="23" t="s">
        <v>545</v>
      </c>
      <c r="M19" s="57"/>
    </row>
    <row r="20" spans="1:13" ht="15" customHeight="1">
      <c r="A20" s="58"/>
      <c r="B20" s="58"/>
      <c r="C20" s="58"/>
      <c r="D20" s="22" t="s">
        <v>545</v>
      </c>
      <c r="E20" s="155"/>
      <c r="F20" s="58"/>
      <c r="G20" s="58"/>
      <c r="H20" s="22" t="s">
        <v>545</v>
      </c>
      <c r="I20" s="22" t="s">
        <v>545</v>
      </c>
      <c r="J20" s="22" t="s">
        <v>545</v>
      </c>
      <c r="K20" s="22" t="s">
        <v>545</v>
      </c>
      <c r="L20" s="22" t="s">
        <v>545</v>
      </c>
      <c r="M20" s="58"/>
    </row>
    <row r="21" spans="1:13" ht="15" customHeight="1">
      <c r="A21" s="57"/>
      <c r="B21" s="57"/>
      <c r="C21" s="57"/>
      <c r="D21" s="23" t="s">
        <v>545</v>
      </c>
      <c r="E21" s="154"/>
      <c r="F21" s="57"/>
      <c r="G21" s="57"/>
      <c r="H21" s="23" t="s">
        <v>545</v>
      </c>
      <c r="I21" s="23" t="s">
        <v>545</v>
      </c>
      <c r="J21" s="23" t="s">
        <v>545</v>
      </c>
      <c r="K21" s="23" t="s">
        <v>545</v>
      </c>
      <c r="L21" s="23" t="s">
        <v>545</v>
      </c>
      <c r="M21" s="57"/>
    </row>
    <row r="22" spans="1:13" ht="15" customHeight="1">
      <c r="A22" s="133" t="s">
        <v>208</v>
      </c>
      <c r="B22" s="58"/>
      <c r="C22" s="58"/>
      <c r="D22" s="22" t="s">
        <v>545</v>
      </c>
      <c r="E22" s="155"/>
      <c r="F22" s="58"/>
      <c r="G22" s="58"/>
      <c r="H22" s="22" t="s">
        <v>545</v>
      </c>
      <c r="I22" s="22" t="s">
        <v>545</v>
      </c>
      <c r="J22" s="22" t="s">
        <v>545</v>
      </c>
      <c r="K22" s="22" t="s">
        <v>545</v>
      </c>
      <c r="L22" s="22" t="s">
        <v>545</v>
      </c>
      <c r="M22" s="58"/>
    </row>
  </sheetData>
  <mergeCells count="12">
    <mergeCell ref="H3:H4"/>
    <mergeCell ref="M3:M4"/>
    <mergeCell ref="I3:J3"/>
    <mergeCell ref="K3:L3"/>
    <mergeCell ref="C1:J2"/>
    <mergeCell ref="F3:F4"/>
    <mergeCell ref="G3:G4"/>
    <mergeCell ref="A3:A4"/>
    <mergeCell ref="B3:B4"/>
    <mergeCell ref="C3:C4"/>
    <mergeCell ref="D3:D4"/>
    <mergeCell ref="E3:E4"/>
  </mergeCells>
  <pageMargins left="0.11811023622047245" right="0.11811023622047245" top="0.74803149606299213" bottom="0.74803149606299213" header="0.31496062992125984" footer="0.31496062992125984"/>
  <pageSetup paperSize="9" scale="8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Zeros="0" workbookViewId="0">
      <selection activeCell="K4" sqref="K4"/>
    </sheetView>
  </sheetViews>
  <sheetFormatPr baseColWidth="10" defaultRowHeight="15" customHeight="1"/>
  <cols>
    <col min="1" max="1" width="13.88671875" style="1" customWidth="1"/>
    <col min="2" max="2" width="27.21875" style="1" customWidth="1"/>
    <col min="3" max="3" width="35" style="1" customWidth="1"/>
    <col min="4" max="4" width="17.5546875" style="1" customWidth="1"/>
    <col min="5" max="7" width="10.33203125" style="1" customWidth="1"/>
    <col min="8" max="9" width="16" style="1" customWidth="1"/>
    <col min="10" max="11" width="14" style="1" customWidth="1"/>
    <col min="12" max="16384" width="11.5546875" style="1"/>
  </cols>
  <sheetData>
    <row r="1" spans="1:11" ht="15" customHeight="1">
      <c r="A1" s="89" t="s">
        <v>667</v>
      </c>
      <c r="C1" s="186" t="s">
        <v>666</v>
      </c>
      <c r="D1" s="186"/>
      <c r="E1" s="186"/>
      <c r="F1" s="186"/>
      <c r="G1" s="186"/>
      <c r="H1" s="186"/>
    </row>
    <row r="2" spans="1:11" ht="15" customHeight="1">
      <c r="C2" s="187"/>
      <c r="D2" s="187"/>
      <c r="E2" s="187"/>
      <c r="F2" s="187"/>
      <c r="G2" s="187"/>
      <c r="H2" s="187"/>
      <c r="J2" s="120" t="s">
        <v>573</v>
      </c>
      <c r="K2" s="74">
        <v>45657</v>
      </c>
    </row>
    <row r="3" spans="1:11" ht="34.200000000000003" customHeight="1">
      <c r="A3" s="5" t="s">
        <v>650</v>
      </c>
      <c r="B3" s="5" t="s">
        <v>651</v>
      </c>
      <c r="C3" s="5" t="s">
        <v>652</v>
      </c>
      <c r="D3" s="5" t="s">
        <v>653</v>
      </c>
      <c r="E3" s="5" t="s">
        <v>629</v>
      </c>
      <c r="F3" s="5" t="s">
        <v>630</v>
      </c>
      <c r="G3" s="5" t="s">
        <v>631</v>
      </c>
      <c r="H3" s="5" t="s">
        <v>654</v>
      </c>
      <c r="I3" s="5" t="s">
        <v>655</v>
      </c>
      <c r="J3" s="5" t="s">
        <v>656</v>
      </c>
      <c r="K3" s="5" t="s">
        <v>657</v>
      </c>
    </row>
    <row r="4" spans="1:11" ht="13.8" customHeight="1">
      <c r="A4" s="10"/>
      <c r="B4" s="129"/>
      <c r="C4" s="11"/>
      <c r="D4" s="11"/>
      <c r="E4" s="11"/>
      <c r="F4" s="10"/>
      <c r="G4" s="130"/>
      <c r="H4" s="11"/>
      <c r="I4" s="11"/>
      <c r="J4" s="10"/>
      <c r="K4" s="10"/>
    </row>
    <row r="5" spans="1:11" ht="13.8" customHeight="1">
      <c r="A5" s="8"/>
      <c r="B5" s="131"/>
      <c r="C5" s="9"/>
      <c r="D5" s="9"/>
      <c r="E5" s="9"/>
      <c r="F5" s="8"/>
      <c r="G5" s="132"/>
      <c r="H5" s="9"/>
      <c r="I5" s="9"/>
      <c r="J5" s="8"/>
      <c r="K5" s="8"/>
    </row>
    <row r="6" spans="1:11" ht="13.8" customHeight="1">
      <c r="A6" s="10"/>
      <c r="B6" s="129"/>
      <c r="C6" s="11"/>
      <c r="D6" s="11"/>
      <c r="E6" s="11"/>
      <c r="F6" s="10"/>
      <c r="G6" s="130"/>
      <c r="H6" s="11"/>
      <c r="I6" s="11"/>
      <c r="J6" s="10"/>
      <c r="K6" s="10"/>
    </row>
    <row r="7" spans="1:11" ht="13.8" customHeight="1">
      <c r="A7" s="8"/>
      <c r="B7" s="131"/>
      <c r="C7" s="9"/>
      <c r="D7" s="9"/>
      <c r="E7" s="9"/>
      <c r="F7" s="8"/>
      <c r="G7" s="132"/>
      <c r="H7" s="9"/>
      <c r="I7" s="9"/>
      <c r="J7" s="8"/>
      <c r="K7" s="8"/>
    </row>
    <row r="8" spans="1:11" ht="13.8" customHeight="1">
      <c r="A8" s="10"/>
      <c r="B8" s="129"/>
      <c r="C8" s="11"/>
      <c r="D8" s="11"/>
      <c r="E8" s="11"/>
      <c r="F8" s="10"/>
      <c r="G8" s="130"/>
      <c r="H8" s="11"/>
      <c r="I8" s="11"/>
      <c r="J8" s="10"/>
      <c r="K8" s="10"/>
    </row>
    <row r="9" spans="1:11" ht="13.8" customHeight="1">
      <c r="A9" s="8"/>
      <c r="B9" s="131"/>
      <c r="C9" s="9"/>
      <c r="D9" s="9"/>
      <c r="E9" s="9"/>
      <c r="F9" s="8"/>
      <c r="G9" s="132"/>
      <c r="H9" s="9"/>
      <c r="I9" s="9"/>
      <c r="J9" s="8"/>
      <c r="K9" s="8"/>
    </row>
    <row r="10" spans="1:11" ht="13.8" customHeight="1">
      <c r="A10" s="10"/>
      <c r="B10" s="129"/>
      <c r="C10" s="11"/>
      <c r="D10" s="11"/>
      <c r="E10" s="11"/>
      <c r="F10" s="10"/>
      <c r="G10" s="130"/>
      <c r="H10" s="11"/>
      <c r="I10" s="11"/>
      <c r="J10" s="10"/>
      <c r="K10" s="10"/>
    </row>
    <row r="11" spans="1:11" ht="13.8" customHeight="1">
      <c r="A11" s="8"/>
      <c r="B11" s="131"/>
      <c r="C11" s="9"/>
      <c r="D11" s="9"/>
      <c r="E11" s="9"/>
      <c r="F11" s="8"/>
      <c r="G11" s="132"/>
      <c r="H11" s="9"/>
      <c r="I11" s="9"/>
      <c r="J11" s="8"/>
      <c r="K11" s="8"/>
    </row>
    <row r="12" spans="1:11" ht="13.8" customHeight="1">
      <c r="A12" s="10"/>
      <c r="B12" s="129"/>
      <c r="C12" s="11"/>
      <c r="D12" s="11"/>
      <c r="E12" s="11"/>
      <c r="F12" s="10"/>
      <c r="G12" s="130"/>
      <c r="H12" s="11"/>
      <c r="I12" s="11"/>
      <c r="J12" s="10"/>
      <c r="K12" s="10"/>
    </row>
    <row r="13" spans="1:11" ht="13.8" customHeight="1">
      <c r="A13" s="8"/>
      <c r="B13" s="131"/>
      <c r="C13" s="9"/>
      <c r="D13" s="9"/>
      <c r="E13" s="9"/>
      <c r="F13" s="8"/>
      <c r="G13" s="132"/>
      <c r="H13" s="9"/>
      <c r="I13" s="9"/>
      <c r="J13" s="8"/>
      <c r="K13" s="8"/>
    </row>
    <row r="14" spans="1:11" ht="13.8" customHeight="1">
      <c r="A14" s="10"/>
      <c r="B14" s="129"/>
      <c r="C14" s="11"/>
      <c r="D14" s="11"/>
      <c r="E14" s="11"/>
      <c r="F14" s="10"/>
      <c r="G14" s="130"/>
      <c r="H14" s="11"/>
      <c r="I14" s="11"/>
      <c r="J14" s="10"/>
      <c r="K14" s="10"/>
    </row>
    <row r="15" spans="1:11" ht="13.8" customHeight="1">
      <c r="A15" s="8"/>
      <c r="B15" s="131"/>
      <c r="C15" s="9"/>
      <c r="D15" s="9"/>
      <c r="E15" s="9"/>
      <c r="F15" s="8"/>
      <c r="G15" s="132"/>
      <c r="H15" s="9"/>
      <c r="I15" s="9"/>
      <c r="J15" s="8"/>
      <c r="K15" s="8"/>
    </row>
    <row r="16" spans="1:11" ht="13.8" customHeight="1">
      <c r="A16" s="10"/>
      <c r="B16" s="129"/>
      <c r="C16" s="11"/>
      <c r="D16" s="11"/>
      <c r="E16" s="11"/>
      <c r="F16" s="10"/>
      <c r="G16" s="130"/>
      <c r="H16" s="11"/>
      <c r="I16" s="11"/>
      <c r="J16" s="10"/>
      <c r="K16" s="10"/>
    </row>
    <row r="17" spans="1:11" ht="13.8" customHeight="1">
      <c r="A17" s="8"/>
      <c r="B17" s="131"/>
      <c r="C17" s="9"/>
      <c r="D17" s="9"/>
      <c r="E17" s="9"/>
      <c r="F17" s="8"/>
      <c r="G17" s="132"/>
      <c r="H17" s="9"/>
      <c r="I17" s="9"/>
      <c r="J17" s="8"/>
      <c r="K17" s="8"/>
    </row>
    <row r="18" spans="1:11" ht="13.8" customHeight="1">
      <c r="A18" s="10"/>
      <c r="B18" s="129"/>
      <c r="C18" s="11"/>
      <c r="D18" s="11"/>
      <c r="E18" s="11"/>
      <c r="F18" s="10"/>
      <c r="G18" s="130"/>
      <c r="H18" s="11"/>
      <c r="I18" s="11"/>
      <c r="J18" s="10"/>
      <c r="K18" s="10"/>
    </row>
    <row r="19" spans="1:11" ht="13.8" customHeight="1">
      <c r="A19" s="8"/>
      <c r="B19" s="131"/>
      <c r="C19" s="9"/>
      <c r="D19" s="9"/>
      <c r="E19" s="9"/>
      <c r="F19" s="8"/>
      <c r="G19" s="132"/>
      <c r="H19" s="9"/>
      <c r="I19" s="9"/>
      <c r="J19" s="8"/>
      <c r="K19" s="8"/>
    </row>
    <row r="20" spans="1:11" ht="13.8" customHeight="1">
      <c r="A20" s="10"/>
      <c r="B20" s="129"/>
      <c r="C20" s="11"/>
      <c r="D20" s="11"/>
      <c r="E20" s="11"/>
      <c r="F20" s="10"/>
      <c r="G20" s="130"/>
      <c r="H20" s="11"/>
      <c r="I20" s="11"/>
      <c r="J20" s="10"/>
      <c r="K20" s="10"/>
    </row>
    <row r="21" spans="1:11" ht="13.8" customHeight="1">
      <c r="A21" s="8"/>
      <c r="B21" s="131"/>
      <c r="C21" s="9"/>
      <c r="D21" s="9"/>
      <c r="E21" s="9"/>
      <c r="F21" s="8"/>
      <c r="G21" s="132"/>
      <c r="H21" s="9"/>
      <c r="I21" s="9"/>
      <c r="J21" s="8"/>
      <c r="K21" s="8"/>
    </row>
    <row r="22" spans="1:11" ht="13.8" customHeight="1">
      <c r="A22" s="10"/>
      <c r="B22" s="129"/>
      <c r="C22" s="11"/>
      <c r="D22" s="11"/>
      <c r="E22" s="11"/>
      <c r="F22" s="10"/>
      <c r="G22" s="130"/>
      <c r="H22" s="11"/>
      <c r="I22" s="11"/>
      <c r="J22" s="10"/>
      <c r="K22" s="10"/>
    </row>
    <row r="23" spans="1:11" ht="13.8" customHeight="1">
      <c r="A23" s="8"/>
      <c r="B23" s="131"/>
      <c r="C23" s="9"/>
      <c r="D23" s="9"/>
      <c r="E23" s="9"/>
      <c r="F23" s="8"/>
      <c r="G23" s="132"/>
      <c r="H23" s="9"/>
      <c r="I23" s="9"/>
      <c r="J23" s="8"/>
      <c r="K23" s="8"/>
    </row>
    <row r="24" spans="1:11" ht="13.8" customHeight="1">
      <c r="A24" s="10"/>
      <c r="B24" s="129"/>
      <c r="C24" s="11"/>
      <c r="D24" s="11"/>
      <c r="E24" s="11"/>
      <c r="F24" s="10"/>
      <c r="G24" s="130"/>
      <c r="H24" s="11"/>
      <c r="I24" s="11"/>
      <c r="J24" s="10"/>
      <c r="K24" s="10"/>
    </row>
    <row r="25" spans="1:11" ht="13.8" customHeight="1">
      <c r="A25" s="8"/>
      <c r="B25" s="131"/>
      <c r="C25" s="9"/>
      <c r="D25" s="9"/>
      <c r="E25" s="9"/>
      <c r="F25" s="8"/>
      <c r="G25" s="132"/>
      <c r="H25" s="9"/>
      <c r="I25" s="9"/>
      <c r="J25" s="8"/>
      <c r="K25" s="8"/>
    </row>
    <row r="26" spans="1:11" ht="13.8" customHeight="1">
      <c r="A26" s="10"/>
      <c r="B26" s="129"/>
      <c r="C26" s="11"/>
      <c r="D26" s="11"/>
      <c r="E26" s="11"/>
      <c r="F26" s="10"/>
      <c r="G26" s="130"/>
      <c r="H26" s="11"/>
      <c r="I26" s="11"/>
      <c r="J26" s="10"/>
      <c r="K26" s="10"/>
    </row>
    <row r="27" spans="1:11" ht="13.8" customHeight="1">
      <c r="A27" s="8"/>
      <c r="B27" s="131"/>
      <c r="C27" s="9"/>
      <c r="D27" s="9"/>
      <c r="E27" s="9"/>
      <c r="F27" s="8"/>
      <c r="G27" s="132"/>
      <c r="H27" s="9"/>
      <c r="I27" s="9"/>
      <c r="J27" s="8"/>
      <c r="K27" s="8"/>
    </row>
    <row r="28" spans="1:11" ht="13.8" customHeight="1">
      <c r="A28" s="10"/>
      <c r="B28" s="129"/>
      <c r="C28" s="11"/>
      <c r="D28" s="11"/>
      <c r="E28" s="11"/>
      <c r="F28" s="10"/>
      <c r="G28" s="130"/>
      <c r="H28" s="11"/>
      <c r="I28" s="11"/>
      <c r="J28" s="10"/>
      <c r="K28" s="10"/>
    </row>
    <row r="29" spans="1:11" ht="13.8" customHeight="1">
      <c r="A29" s="8"/>
      <c r="B29" s="131"/>
      <c r="C29" s="9"/>
      <c r="D29" s="9"/>
      <c r="E29" s="9"/>
      <c r="F29" s="8"/>
      <c r="G29" s="132"/>
      <c r="H29" s="9"/>
      <c r="I29" s="9"/>
      <c r="J29" s="8"/>
      <c r="K29" s="8"/>
    </row>
    <row r="30" spans="1:11" ht="13.8" customHeight="1">
      <c r="A30" s="10"/>
      <c r="B30" s="129"/>
      <c r="C30" s="11"/>
      <c r="D30" s="11"/>
      <c r="E30" s="11"/>
      <c r="F30" s="10"/>
      <c r="G30" s="130"/>
      <c r="H30" s="11"/>
      <c r="I30" s="11"/>
      <c r="J30" s="10"/>
      <c r="K30" s="10"/>
    </row>
    <row r="31" spans="1:11" ht="13.8" customHeight="1">
      <c r="A31" s="8"/>
      <c r="B31" s="131"/>
      <c r="C31" s="9"/>
      <c r="D31" s="9"/>
      <c r="E31" s="9"/>
      <c r="F31" s="8"/>
      <c r="G31" s="132"/>
      <c r="H31" s="9"/>
      <c r="I31" s="9"/>
      <c r="J31" s="8"/>
      <c r="K31" s="8"/>
    </row>
    <row r="32" spans="1:11" ht="15" customHeight="1">
      <c r="A32" s="139" t="s">
        <v>638</v>
      </c>
      <c r="B32" s="134"/>
      <c r="C32" s="134"/>
      <c r="D32" s="134"/>
      <c r="E32" s="134"/>
      <c r="F32" s="134"/>
      <c r="G32" s="134"/>
      <c r="H32" s="153">
        <f t="shared" ref="H32:I32" si="0">SUM(H4:H31)</f>
        <v>0</v>
      </c>
      <c r="I32" s="153">
        <f t="shared" si="0"/>
        <v>0</v>
      </c>
      <c r="J32" s="134"/>
      <c r="K32" s="134"/>
    </row>
  </sheetData>
  <mergeCells count="1">
    <mergeCell ref="C1:H2"/>
  </mergeCells>
  <pageMargins left="0.31496062992125984" right="0.31496062992125984" top="0.74803149606299213" bottom="0.74803149606299213" header="0.31496062992125984" footer="0.31496062992125984"/>
  <pageSetup paperSize="9" scale="7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Zeros="0" workbookViewId="0">
      <selection activeCell="C11" sqref="C11"/>
    </sheetView>
  </sheetViews>
  <sheetFormatPr baseColWidth="10" defaultRowHeight="15" customHeight="1"/>
  <cols>
    <col min="1" max="1" width="68.88671875" style="1" customWidth="1"/>
    <col min="2" max="8" width="14.21875" style="1" customWidth="1"/>
    <col min="9" max="16384" width="11.5546875" style="1"/>
  </cols>
  <sheetData>
    <row r="1" spans="1:8" ht="15" customHeight="1">
      <c r="A1" s="89" t="s">
        <v>665</v>
      </c>
      <c r="B1" s="186" t="s">
        <v>467</v>
      </c>
      <c r="C1" s="186"/>
      <c r="D1" s="186"/>
      <c r="E1" s="186"/>
    </row>
    <row r="2" spans="1:8" ht="15" customHeight="1">
      <c r="B2" s="190"/>
      <c r="C2" s="190"/>
      <c r="D2" s="190"/>
      <c r="E2" s="190"/>
      <c r="G2" s="120" t="s">
        <v>573</v>
      </c>
      <c r="H2" s="74">
        <v>45657</v>
      </c>
    </row>
    <row r="3" spans="1:8" ht="25.2" customHeight="1">
      <c r="A3" s="191" t="s">
        <v>470</v>
      </c>
      <c r="B3" s="192" t="s">
        <v>469</v>
      </c>
      <c r="C3" s="193"/>
      <c r="D3" s="194"/>
      <c r="E3" s="192" t="s">
        <v>468</v>
      </c>
      <c r="F3" s="193"/>
      <c r="G3" s="194"/>
      <c r="H3" s="191" t="s">
        <v>477</v>
      </c>
    </row>
    <row r="4" spans="1:8" s="51" customFormat="1" ht="29.4" customHeight="1">
      <c r="A4" s="191"/>
      <c r="B4" s="126" t="s">
        <v>471</v>
      </c>
      <c r="C4" s="126" t="s">
        <v>472</v>
      </c>
      <c r="D4" s="126" t="s">
        <v>473</v>
      </c>
      <c r="E4" s="126" t="s">
        <v>474</v>
      </c>
      <c r="F4" s="126" t="s">
        <v>475</v>
      </c>
      <c r="G4" s="126" t="s">
        <v>476</v>
      </c>
      <c r="H4" s="191"/>
    </row>
    <row r="5" spans="1:8" ht="18.600000000000001" customHeight="1">
      <c r="A5" s="61" t="s">
        <v>478</v>
      </c>
      <c r="B5" s="60" t="s">
        <v>545</v>
      </c>
      <c r="C5" s="60" t="s">
        <v>545</v>
      </c>
      <c r="D5" s="60" t="s">
        <v>545</v>
      </c>
      <c r="E5" s="60" t="s">
        <v>545</v>
      </c>
      <c r="F5" s="60" t="s">
        <v>545</v>
      </c>
      <c r="G5" s="60" t="s">
        <v>545</v>
      </c>
      <c r="H5" s="60" t="s">
        <v>545</v>
      </c>
    </row>
    <row r="6" spans="1:8" ht="18.600000000000001" customHeight="1">
      <c r="A6" s="58" t="s">
        <v>479</v>
      </c>
      <c r="B6" s="22">
        <v>125000</v>
      </c>
      <c r="C6" s="22" t="s">
        <v>545</v>
      </c>
      <c r="D6" s="22">
        <v>125000</v>
      </c>
      <c r="E6" s="22">
        <v>190200</v>
      </c>
      <c r="F6" s="22" t="s">
        <v>545</v>
      </c>
      <c r="G6" s="22">
        <v>190200</v>
      </c>
      <c r="H6" s="22">
        <v>-65200</v>
      </c>
    </row>
    <row r="7" spans="1:8" ht="18.600000000000001" customHeight="1">
      <c r="A7" s="57" t="s">
        <v>480</v>
      </c>
      <c r="B7" s="23">
        <v>270695</v>
      </c>
      <c r="C7" s="23" t="s">
        <v>545</v>
      </c>
      <c r="D7" s="23">
        <v>270695</v>
      </c>
      <c r="E7" s="23">
        <v>120465</v>
      </c>
      <c r="F7" s="23" t="s">
        <v>545</v>
      </c>
      <c r="G7" s="23">
        <v>120465</v>
      </c>
      <c r="H7" s="23">
        <v>150230</v>
      </c>
    </row>
    <row r="8" spans="1:8" ht="18.600000000000001" customHeight="1">
      <c r="A8" s="58" t="s">
        <v>481</v>
      </c>
      <c r="B8" s="22" t="s">
        <v>545</v>
      </c>
      <c r="C8" s="22" t="s">
        <v>545</v>
      </c>
      <c r="D8" s="22" t="s">
        <v>545</v>
      </c>
      <c r="E8" s="22" t="s">
        <v>545</v>
      </c>
      <c r="F8" s="22" t="s">
        <v>545</v>
      </c>
      <c r="G8" s="22" t="s">
        <v>545</v>
      </c>
      <c r="H8" s="22" t="s">
        <v>545</v>
      </c>
    </row>
    <row r="9" spans="1:8" ht="18.600000000000001" customHeight="1">
      <c r="A9" s="57" t="s">
        <v>482</v>
      </c>
      <c r="B9" s="23" t="s">
        <v>545</v>
      </c>
      <c r="C9" s="23" t="s">
        <v>545</v>
      </c>
      <c r="D9" s="23" t="s">
        <v>545</v>
      </c>
      <c r="E9" s="23" t="s">
        <v>545</v>
      </c>
      <c r="F9" s="23" t="s">
        <v>545</v>
      </c>
      <c r="G9" s="23" t="s">
        <v>545</v>
      </c>
      <c r="H9" s="23" t="s">
        <v>545</v>
      </c>
    </row>
    <row r="10" spans="1:8" ht="18.600000000000001" customHeight="1">
      <c r="A10" s="58" t="s">
        <v>483</v>
      </c>
      <c r="B10" s="22" t="s">
        <v>545</v>
      </c>
      <c r="C10" s="22" t="s">
        <v>545</v>
      </c>
      <c r="D10" s="22" t="s">
        <v>545</v>
      </c>
      <c r="E10" s="22" t="s">
        <v>545</v>
      </c>
      <c r="F10" s="22" t="s">
        <v>545</v>
      </c>
      <c r="G10" s="22" t="s">
        <v>545</v>
      </c>
      <c r="H10" s="22" t="s">
        <v>545</v>
      </c>
    </row>
    <row r="11" spans="1:8" ht="18.600000000000001" customHeight="1">
      <c r="A11" s="57" t="s">
        <v>484</v>
      </c>
      <c r="B11" s="23" t="s">
        <v>545</v>
      </c>
      <c r="C11" s="23" t="s">
        <v>545</v>
      </c>
      <c r="D11" s="23" t="s">
        <v>545</v>
      </c>
      <c r="E11" s="23" t="s">
        <v>545</v>
      </c>
      <c r="F11" s="23" t="s">
        <v>545</v>
      </c>
      <c r="G11" s="23" t="s">
        <v>545</v>
      </c>
      <c r="H11" s="23" t="s">
        <v>545</v>
      </c>
    </row>
    <row r="12" spans="1:8" ht="18.600000000000001" customHeight="1">
      <c r="A12" s="58" t="s">
        <v>485</v>
      </c>
      <c r="B12" s="22" t="s">
        <v>545</v>
      </c>
      <c r="C12" s="22" t="s">
        <v>545</v>
      </c>
      <c r="D12" s="22" t="s">
        <v>545</v>
      </c>
      <c r="E12" s="22" t="s">
        <v>545</v>
      </c>
      <c r="F12" s="22" t="s">
        <v>545</v>
      </c>
      <c r="G12" s="22" t="s">
        <v>545</v>
      </c>
      <c r="H12" s="22" t="s">
        <v>545</v>
      </c>
    </row>
    <row r="13" spans="1:8" ht="18.600000000000001" customHeight="1">
      <c r="A13" s="57" t="s">
        <v>486</v>
      </c>
      <c r="B13" s="23" t="s">
        <v>545</v>
      </c>
      <c r="C13" s="23" t="s">
        <v>545</v>
      </c>
      <c r="D13" s="23" t="s">
        <v>545</v>
      </c>
      <c r="E13" s="23" t="s">
        <v>545</v>
      </c>
      <c r="F13" s="23" t="s">
        <v>545</v>
      </c>
      <c r="G13" s="23" t="s">
        <v>545</v>
      </c>
      <c r="H13" s="23" t="s">
        <v>545</v>
      </c>
    </row>
    <row r="14" spans="1:8" ht="18.600000000000001" customHeight="1">
      <c r="A14" s="55" t="s">
        <v>487</v>
      </c>
      <c r="B14" s="56">
        <v>395695</v>
      </c>
      <c r="C14" s="56" t="s">
        <v>545</v>
      </c>
      <c r="D14" s="56">
        <v>395695</v>
      </c>
      <c r="E14" s="56">
        <v>310665</v>
      </c>
      <c r="F14" s="56" t="s">
        <v>545</v>
      </c>
      <c r="G14" s="56">
        <v>310665</v>
      </c>
      <c r="H14" s="56">
        <v>85030</v>
      </c>
    </row>
    <row r="15" spans="1:8" ht="18.600000000000001" customHeight="1">
      <c r="A15" s="61" t="s">
        <v>488</v>
      </c>
      <c r="B15" s="60" t="s">
        <v>545</v>
      </c>
      <c r="C15" s="60" t="s">
        <v>545</v>
      </c>
      <c r="D15" s="60" t="s">
        <v>545</v>
      </c>
      <c r="E15" s="60" t="s">
        <v>545</v>
      </c>
      <c r="F15" s="60" t="s">
        <v>545</v>
      </c>
      <c r="G15" s="60" t="s">
        <v>545</v>
      </c>
      <c r="H15" s="60" t="s">
        <v>545</v>
      </c>
    </row>
    <row r="16" spans="1:8" ht="18.600000000000001" customHeight="1">
      <c r="A16" s="58" t="s">
        <v>489</v>
      </c>
      <c r="B16" s="22" t="s">
        <v>545</v>
      </c>
      <c r="C16" s="22" t="s">
        <v>545</v>
      </c>
      <c r="D16" s="22" t="s">
        <v>545</v>
      </c>
      <c r="E16" s="22" t="s">
        <v>545</v>
      </c>
      <c r="F16" s="22" t="s">
        <v>545</v>
      </c>
      <c r="G16" s="22" t="s">
        <v>545</v>
      </c>
      <c r="H16" s="22" t="s">
        <v>545</v>
      </c>
    </row>
    <row r="17" spans="1:8" ht="18.600000000000001" customHeight="1">
      <c r="A17" s="57" t="s">
        <v>490</v>
      </c>
      <c r="B17" s="23" t="s">
        <v>545</v>
      </c>
      <c r="C17" s="23" t="s">
        <v>545</v>
      </c>
      <c r="D17" s="23" t="s">
        <v>545</v>
      </c>
      <c r="E17" s="23" t="s">
        <v>545</v>
      </c>
      <c r="F17" s="23" t="s">
        <v>545</v>
      </c>
      <c r="G17" s="23" t="s">
        <v>545</v>
      </c>
      <c r="H17" s="23" t="s">
        <v>545</v>
      </c>
    </row>
    <row r="18" spans="1:8" ht="18.600000000000001" customHeight="1">
      <c r="A18" s="58" t="s">
        <v>491</v>
      </c>
      <c r="B18" s="22" t="s">
        <v>545</v>
      </c>
      <c r="C18" s="22" t="s">
        <v>545</v>
      </c>
      <c r="D18" s="22" t="s">
        <v>545</v>
      </c>
      <c r="E18" s="22" t="s">
        <v>545</v>
      </c>
      <c r="F18" s="22" t="s">
        <v>545</v>
      </c>
      <c r="G18" s="22" t="s">
        <v>545</v>
      </c>
      <c r="H18" s="22" t="s">
        <v>545</v>
      </c>
    </row>
    <row r="19" spans="1:8" ht="18.600000000000001" customHeight="1">
      <c r="A19" s="57" t="s">
        <v>492</v>
      </c>
      <c r="B19" s="23" t="s">
        <v>545</v>
      </c>
      <c r="C19" s="23" t="s">
        <v>545</v>
      </c>
      <c r="D19" s="23" t="s">
        <v>545</v>
      </c>
      <c r="E19" s="23" t="s">
        <v>545</v>
      </c>
      <c r="F19" s="23" t="s">
        <v>545</v>
      </c>
      <c r="G19" s="23" t="s">
        <v>545</v>
      </c>
      <c r="H19" s="23" t="s">
        <v>545</v>
      </c>
    </row>
    <row r="20" spans="1:8" ht="18.600000000000001" customHeight="1">
      <c r="A20" s="55" t="s">
        <v>493</v>
      </c>
      <c r="B20" s="56" t="s">
        <v>545</v>
      </c>
      <c r="C20" s="56" t="s">
        <v>545</v>
      </c>
      <c r="D20" s="56" t="s">
        <v>545</v>
      </c>
      <c r="E20" s="56" t="s">
        <v>545</v>
      </c>
      <c r="F20" s="56" t="s">
        <v>545</v>
      </c>
      <c r="G20" s="56" t="s">
        <v>545</v>
      </c>
      <c r="H20" s="56" t="s">
        <v>545</v>
      </c>
    </row>
    <row r="21" spans="1:8" ht="18.600000000000001" customHeight="1">
      <c r="A21" s="61" t="s">
        <v>494</v>
      </c>
      <c r="B21" s="60" t="s">
        <v>545</v>
      </c>
      <c r="C21" s="60" t="s">
        <v>545</v>
      </c>
      <c r="D21" s="60" t="s">
        <v>545</v>
      </c>
      <c r="E21" s="60" t="s">
        <v>545</v>
      </c>
      <c r="F21" s="60" t="s">
        <v>545</v>
      </c>
      <c r="G21" s="60" t="s">
        <v>545</v>
      </c>
      <c r="H21" s="60" t="s">
        <v>545</v>
      </c>
    </row>
    <row r="22" spans="1:8" ht="18.600000000000001" customHeight="1">
      <c r="A22" s="58" t="s">
        <v>42</v>
      </c>
      <c r="B22" s="22" t="s">
        <v>545</v>
      </c>
      <c r="C22" s="22" t="s">
        <v>545</v>
      </c>
      <c r="D22" s="22" t="s">
        <v>545</v>
      </c>
      <c r="E22" s="22" t="s">
        <v>545</v>
      </c>
      <c r="F22" s="22" t="s">
        <v>545</v>
      </c>
      <c r="G22" s="22" t="s">
        <v>545</v>
      </c>
      <c r="H22" s="22" t="s">
        <v>545</v>
      </c>
    </row>
    <row r="23" spans="1:8" ht="18.600000000000001" customHeight="1">
      <c r="A23" s="57" t="s">
        <v>495</v>
      </c>
      <c r="B23" s="23" t="s">
        <v>545</v>
      </c>
      <c r="C23" s="23" t="s">
        <v>545</v>
      </c>
      <c r="D23" s="23" t="s">
        <v>545</v>
      </c>
      <c r="E23" s="23" t="s">
        <v>545</v>
      </c>
      <c r="F23" s="23" t="s">
        <v>545</v>
      </c>
      <c r="G23" s="23" t="s">
        <v>545</v>
      </c>
      <c r="H23" s="23" t="s">
        <v>545</v>
      </c>
    </row>
    <row r="24" spans="1:8" ht="18.600000000000001" customHeight="1">
      <c r="A24" s="55" t="s">
        <v>496</v>
      </c>
      <c r="B24" s="56" t="s">
        <v>545</v>
      </c>
      <c r="C24" s="56" t="s">
        <v>545</v>
      </c>
      <c r="D24" s="56" t="s">
        <v>545</v>
      </c>
      <c r="E24" s="56" t="s">
        <v>545</v>
      </c>
      <c r="F24" s="56" t="s">
        <v>545</v>
      </c>
      <c r="G24" s="56" t="s">
        <v>545</v>
      </c>
      <c r="H24" s="56" t="s">
        <v>545</v>
      </c>
    </row>
    <row r="25" spans="1:8" ht="18.600000000000001" customHeight="1">
      <c r="A25" s="61" t="s">
        <v>497</v>
      </c>
      <c r="B25" s="60" t="s">
        <v>545</v>
      </c>
      <c r="C25" s="60" t="s">
        <v>545</v>
      </c>
      <c r="D25" s="60" t="s">
        <v>545</v>
      </c>
      <c r="E25" s="60" t="s">
        <v>545</v>
      </c>
      <c r="F25" s="60" t="s">
        <v>545</v>
      </c>
      <c r="G25" s="60" t="s">
        <v>545</v>
      </c>
      <c r="H25" s="60" t="s">
        <v>545</v>
      </c>
    </row>
    <row r="26" spans="1:8" ht="18.600000000000001" customHeight="1">
      <c r="A26" s="58" t="s">
        <v>498</v>
      </c>
      <c r="B26" s="22" t="s">
        <v>545</v>
      </c>
      <c r="C26" s="22" t="s">
        <v>545</v>
      </c>
      <c r="D26" s="22" t="s">
        <v>545</v>
      </c>
      <c r="E26" s="22" t="s">
        <v>545</v>
      </c>
      <c r="F26" s="22" t="s">
        <v>545</v>
      </c>
      <c r="G26" s="22" t="s">
        <v>545</v>
      </c>
      <c r="H26" s="22" t="s">
        <v>545</v>
      </c>
    </row>
    <row r="27" spans="1:8" ht="18.600000000000001" customHeight="1">
      <c r="A27" s="57" t="s">
        <v>499</v>
      </c>
      <c r="B27" s="23" t="s">
        <v>545</v>
      </c>
      <c r="C27" s="23" t="s">
        <v>545</v>
      </c>
      <c r="D27" s="23" t="s">
        <v>545</v>
      </c>
      <c r="E27" s="23" t="s">
        <v>545</v>
      </c>
      <c r="F27" s="23" t="s">
        <v>545</v>
      </c>
      <c r="G27" s="23" t="s">
        <v>545</v>
      </c>
      <c r="H27" s="23" t="s">
        <v>545</v>
      </c>
    </row>
    <row r="28" spans="1:8" ht="18.600000000000001" customHeight="1">
      <c r="A28" s="58" t="s">
        <v>500</v>
      </c>
      <c r="B28" s="22" t="s">
        <v>545</v>
      </c>
      <c r="C28" s="22" t="s">
        <v>545</v>
      </c>
      <c r="D28" s="22" t="s">
        <v>545</v>
      </c>
      <c r="E28" s="22" t="s">
        <v>545</v>
      </c>
      <c r="F28" s="22" t="s">
        <v>545</v>
      </c>
      <c r="G28" s="22" t="s">
        <v>545</v>
      </c>
      <c r="H28" s="22" t="s">
        <v>545</v>
      </c>
    </row>
    <row r="29" spans="1:8" ht="18.600000000000001" customHeight="1">
      <c r="A29" s="57" t="s">
        <v>501</v>
      </c>
      <c r="B29" s="23" t="s">
        <v>545</v>
      </c>
      <c r="C29" s="23" t="s">
        <v>545</v>
      </c>
      <c r="D29" s="23" t="s">
        <v>545</v>
      </c>
      <c r="E29" s="23" t="s">
        <v>545</v>
      </c>
      <c r="F29" s="23" t="s">
        <v>545</v>
      </c>
      <c r="G29" s="23" t="s">
        <v>545</v>
      </c>
      <c r="H29" s="23" t="s">
        <v>545</v>
      </c>
    </row>
    <row r="30" spans="1:8" ht="18.600000000000001" customHeight="1">
      <c r="A30" s="58" t="s">
        <v>502</v>
      </c>
      <c r="B30" s="22" t="s">
        <v>545</v>
      </c>
      <c r="C30" s="22" t="s">
        <v>545</v>
      </c>
      <c r="D30" s="22" t="s">
        <v>545</v>
      </c>
      <c r="E30" s="22" t="s">
        <v>545</v>
      </c>
      <c r="F30" s="22" t="s">
        <v>545</v>
      </c>
      <c r="G30" s="22" t="s">
        <v>545</v>
      </c>
      <c r="H30" s="22" t="s">
        <v>545</v>
      </c>
    </row>
    <row r="31" spans="1:8" ht="18.600000000000001" customHeight="1">
      <c r="A31" s="57" t="s">
        <v>503</v>
      </c>
      <c r="B31" s="23" t="s">
        <v>545</v>
      </c>
      <c r="C31" s="23" t="s">
        <v>545</v>
      </c>
      <c r="D31" s="23" t="s">
        <v>545</v>
      </c>
      <c r="E31" s="23" t="s">
        <v>545</v>
      </c>
      <c r="F31" s="23" t="s">
        <v>545</v>
      </c>
      <c r="G31" s="23" t="s">
        <v>545</v>
      </c>
      <c r="H31" s="23" t="s">
        <v>545</v>
      </c>
    </row>
    <row r="32" spans="1:8" ht="18.600000000000001" customHeight="1">
      <c r="A32" s="58" t="s">
        <v>504</v>
      </c>
      <c r="B32" s="22" t="s">
        <v>545</v>
      </c>
      <c r="C32" s="22" t="s">
        <v>545</v>
      </c>
      <c r="D32" s="22" t="s">
        <v>545</v>
      </c>
      <c r="E32" s="22" t="s">
        <v>545</v>
      </c>
      <c r="F32" s="22" t="s">
        <v>545</v>
      </c>
      <c r="G32" s="22" t="s">
        <v>545</v>
      </c>
      <c r="H32" s="22" t="s">
        <v>545</v>
      </c>
    </row>
    <row r="33" spans="1:8" ht="18.600000000000001" customHeight="1">
      <c r="A33" s="59" t="s">
        <v>505</v>
      </c>
      <c r="B33" s="60" t="s">
        <v>545</v>
      </c>
      <c r="C33" s="60" t="s">
        <v>545</v>
      </c>
      <c r="D33" s="60" t="s">
        <v>545</v>
      </c>
      <c r="E33" s="60" t="s">
        <v>545</v>
      </c>
      <c r="F33" s="60" t="s">
        <v>545</v>
      </c>
      <c r="G33" s="60" t="s">
        <v>545</v>
      </c>
      <c r="H33" s="60" t="s">
        <v>545</v>
      </c>
    </row>
    <row r="34" spans="1:8" ht="18.600000000000001" customHeight="1">
      <c r="A34" s="61" t="s">
        <v>506</v>
      </c>
      <c r="B34" s="56">
        <v>395695</v>
      </c>
      <c r="C34" s="56" t="s">
        <v>545</v>
      </c>
      <c r="D34" s="56">
        <v>395695</v>
      </c>
      <c r="E34" s="56">
        <v>310665</v>
      </c>
      <c r="F34" s="56" t="s">
        <v>545</v>
      </c>
      <c r="G34" s="56">
        <v>310665</v>
      </c>
      <c r="H34" s="56">
        <v>85030</v>
      </c>
    </row>
    <row r="35" spans="1:8" ht="13.2"/>
    <row r="36" spans="1:8" ht="13.2"/>
  </sheetData>
  <mergeCells count="5">
    <mergeCell ref="B1:E2"/>
    <mergeCell ref="A3:A4"/>
    <mergeCell ref="H3:H4"/>
    <mergeCell ref="B3:D3"/>
    <mergeCell ref="E3:G3"/>
  </mergeCells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Zeros="0" workbookViewId="0">
      <selection activeCell="F4" sqref="F4"/>
    </sheetView>
  </sheetViews>
  <sheetFormatPr baseColWidth="10" defaultRowHeight="15" customHeight="1"/>
  <cols>
    <col min="1" max="1" width="59.21875" style="1" customWidth="1"/>
    <col min="2" max="5" width="17.5546875" style="1" customWidth="1"/>
    <col min="6" max="16384" width="11.5546875" style="1"/>
  </cols>
  <sheetData>
    <row r="1" spans="1:5" ht="15" customHeight="1">
      <c r="B1" s="186" t="s">
        <v>664</v>
      </c>
      <c r="C1" s="186"/>
      <c r="D1" s="186"/>
    </row>
    <row r="2" spans="1:5" ht="15" customHeight="1">
      <c r="B2" s="186"/>
      <c r="C2" s="186"/>
      <c r="D2" s="186"/>
    </row>
    <row r="3" spans="1:5" ht="19.2" customHeight="1">
      <c r="A3" s="152" t="s">
        <v>659</v>
      </c>
      <c r="D3" s="120" t="s">
        <v>573</v>
      </c>
      <c r="E3" s="74">
        <v>45657</v>
      </c>
    </row>
    <row r="4" spans="1:5" ht="31.8" customHeight="1">
      <c r="A4" s="54" t="s">
        <v>507</v>
      </c>
      <c r="B4" s="54" t="s">
        <v>660</v>
      </c>
      <c r="C4" s="54" t="s">
        <v>661</v>
      </c>
      <c r="D4" s="54" t="s">
        <v>516</v>
      </c>
      <c r="E4" s="54" t="s">
        <v>658</v>
      </c>
    </row>
    <row r="5" spans="1:5" ht="21.6" customHeight="1">
      <c r="A5" s="57" t="s">
        <v>508</v>
      </c>
      <c r="B5" s="146"/>
      <c r="C5" s="146"/>
      <c r="D5" s="146"/>
      <c r="E5" s="146"/>
    </row>
    <row r="6" spans="1:5" ht="21.6" customHeight="1">
      <c r="A6" s="58" t="s">
        <v>509</v>
      </c>
      <c r="B6" s="147"/>
      <c r="C6" s="147"/>
      <c r="D6" s="147"/>
      <c r="E6" s="147"/>
    </row>
    <row r="7" spans="1:5" ht="21.6" customHeight="1">
      <c r="A7" s="59" t="s">
        <v>510</v>
      </c>
      <c r="B7" s="148"/>
      <c r="C7" s="148"/>
      <c r="D7" s="148"/>
      <c r="E7" s="148"/>
    </row>
    <row r="8" spans="1:5" ht="21.6" customHeight="1">
      <c r="A8" s="58" t="s">
        <v>511</v>
      </c>
      <c r="B8" s="147"/>
      <c r="C8" s="147"/>
      <c r="D8" s="147"/>
      <c r="E8" s="147"/>
    </row>
    <row r="9" spans="1:5" ht="21.6" customHeight="1">
      <c r="A9" s="57" t="s">
        <v>512</v>
      </c>
      <c r="B9" s="146"/>
      <c r="C9" s="146"/>
      <c r="D9" s="146"/>
      <c r="E9" s="146"/>
    </row>
    <row r="10" spans="1:5" ht="21.6" customHeight="1">
      <c r="A10" s="55" t="s">
        <v>513</v>
      </c>
      <c r="B10" s="149"/>
      <c r="C10" s="149"/>
      <c r="D10" s="149"/>
      <c r="E10" s="149"/>
    </row>
    <row r="11" spans="1:5" ht="21.6" customHeight="1">
      <c r="A11" s="61" t="s">
        <v>514</v>
      </c>
      <c r="B11" s="63"/>
      <c r="C11" s="63"/>
      <c r="D11" s="63"/>
      <c r="E11" s="63"/>
    </row>
    <row r="13" spans="1:5" ht="25.8" customHeight="1">
      <c r="A13" s="152" t="s">
        <v>515</v>
      </c>
    </row>
    <row r="14" spans="1:5" ht="31.8" customHeight="1">
      <c r="A14" s="54" t="s">
        <v>507</v>
      </c>
      <c r="B14" s="54" t="s">
        <v>663</v>
      </c>
      <c r="C14" s="54" t="s">
        <v>517</v>
      </c>
      <c r="D14" s="54" t="s">
        <v>662</v>
      </c>
      <c r="E14" s="54" t="s">
        <v>517</v>
      </c>
    </row>
    <row r="15" spans="1:5" ht="21.6" customHeight="1">
      <c r="A15" s="59" t="s">
        <v>518</v>
      </c>
      <c r="B15" s="150"/>
      <c r="C15" s="148"/>
      <c r="D15" s="150"/>
      <c r="E15" s="148"/>
    </row>
    <row r="16" spans="1:5" ht="21.6" customHeight="1">
      <c r="A16" s="58" t="s">
        <v>519</v>
      </c>
      <c r="B16" s="151"/>
      <c r="C16" s="147"/>
      <c r="D16" s="151"/>
      <c r="E16" s="147"/>
    </row>
    <row r="17" spans="1:5" ht="21.6" customHeight="1">
      <c r="A17" s="57" t="s">
        <v>520</v>
      </c>
      <c r="B17" s="151"/>
      <c r="C17" s="146"/>
      <c r="D17" s="151"/>
      <c r="E17" s="146"/>
    </row>
    <row r="18" spans="1:5" ht="21.6" customHeight="1">
      <c r="A18" s="55" t="s">
        <v>521</v>
      </c>
      <c r="B18" s="150"/>
      <c r="C18" s="149"/>
      <c r="D18" s="150"/>
      <c r="E18" s="149"/>
    </row>
    <row r="19" spans="1:5" ht="21.6" customHeight="1">
      <c r="A19" s="57" t="s">
        <v>522</v>
      </c>
      <c r="B19" s="151"/>
      <c r="C19" s="146"/>
      <c r="D19" s="151"/>
      <c r="E19" s="146"/>
    </row>
    <row r="20" spans="1:5" ht="21.6" customHeight="1">
      <c r="A20" s="58" t="s">
        <v>523</v>
      </c>
      <c r="B20" s="151"/>
      <c r="C20" s="147"/>
      <c r="D20" s="151"/>
      <c r="E20" s="147"/>
    </row>
    <row r="21" spans="1:5" ht="21.6" customHeight="1">
      <c r="A21" s="57" t="s">
        <v>524</v>
      </c>
      <c r="B21" s="151"/>
      <c r="C21" s="146"/>
      <c r="D21" s="151"/>
      <c r="E21" s="146"/>
    </row>
    <row r="22" spans="1:5" ht="21.6" customHeight="1">
      <c r="A22" s="58" t="s">
        <v>525</v>
      </c>
      <c r="B22" s="151"/>
      <c r="C22" s="147"/>
      <c r="D22" s="151"/>
      <c r="E22" s="147"/>
    </row>
    <row r="23" spans="1:5" ht="21.6" customHeight="1">
      <c r="A23" s="59" t="s">
        <v>526</v>
      </c>
      <c r="B23" s="150"/>
      <c r="C23" s="148"/>
      <c r="D23" s="150"/>
      <c r="E23" s="148"/>
    </row>
    <row r="24" spans="1:5" ht="21.6" customHeight="1">
      <c r="A24" s="58" t="s">
        <v>527</v>
      </c>
      <c r="B24" s="151"/>
      <c r="C24" s="147"/>
      <c r="D24" s="151"/>
      <c r="E24" s="147"/>
    </row>
    <row r="25" spans="1:5" ht="21.6" customHeight="1">
      <c r="A25" s="57" t="s">
        <v>528</v>
      </c>
      <c r="B25" s="151"/>
      <c r="C25" s="146"/>
      <c r="D25" s="151"/>
      <c r="E25" s="146"/>
    </row>
    <row r="26" spans="1:5" ht="21.6" customHeight="1">
      <c r="A26" s="55" t="s">
        <v>529</v>
      </c>
      <c r="B26" s="150"/>
      <c r="C26" s="149"/>
      <c r="D26" s="150"/>
      <c r="E26" s="149"/>
    </row>
    <row r="27" spans="1:5" ht="21.6" customHeight="1">
      <c r="A27" s="57" t="s">
        <v>530</v>
      </c>
      <c r="B27" s="151"/>
      <c r="C27" s="146"/>
      <c r="D27" s="151"/>
      <c r="E27" s="146"/>
    </row>
    <row r="28" spans="1:5" ht="21.6" customHeight="1">
      <c r="A28" s="55" t="s">
        <v>531</v>
      </c>
      <c r="B28" s="149"/>
      <c r="C28" s="149"/>
      <c r="D28" s="149"/>
      <c r="E28" s="149"/>
    </row>
    <row r="29" spans="1:5" ht="21.6" customHeight="1">
      <c r="A29" s="59" t="s">
        <v>532</v>
      </c>
      <c r="B29" s="148"/>
      <c r="C29" s="148"/>
      <c r="D29" s="148"/>
      <c r="E29" s="148"/>
    </row>
    <row r="30" spans="1:5" ht="21.6" customHeight="1">
      <c r="A30" s="55" t="s">
        <v>533</v>
      </c>
      <c r="B30" s="149"/>
      <c r="C30" s="150"/>
      <c r="D30" s="149"/>
      <c r="E30" s="150"/>
    </row>
    <row r="31" spans="1:5" ht="21.6" customHeight="1">
      <c r="A31" s="57" t="s">
        <v>534</v>
      </c>
      <c r="B31" s="146"/>
      <c r="C31" s="151"/>
      <c r="D31" s="146"/>
      <c r="E31" s="151"/>
    </row>
    <row r="32" spans="1:5" ht="21.6" customHeight="1">
      <c r="A32" s="58" t="s">
        <v>535</v>
      </c>
      <c r="B32" s="147"/>
      <c r="C32" s="151"/>
      <c r="D32" s="147"/>
      <c r="E32" s="151"/>
    </row>
    <row r="33" spans="1:5" ht="21.6" customHeight="1">
      <c r="A33" s="57" t="s">
        <v>536</v>
      </c>
      <c r="B33" s="146"/>
      <c r="C33" s="151"/>
      <c r="D33" s="146"/>
      <c r="E33" s="151"/>
    </row>
    <row r="34" spans="1:5" ht="21.6" customHeight="1">
      <c r="A34" s="58" t="s">
        <v>537</v>
      </c>
      <c r="B34" s="147"/>
      <c r="C34" s="151"/>
      <c r="D34" s="147"/>
      <c r="E34" s="151"/>
    </row>
    <row r="35" spans="1:5" ht="21.6" customHeight="1">
      <c r="A35" s="59" t="s">
        <v>538</v>
      </c>
      <c r="B35" s="148"/>
      <c r="C35" s="150"/>
      <c r="D35" s="148"/>
      <c r="E35" s="150"/>
    </row>
    <row r="36" spans="1:5" ht="21.6" customHeight="1">
      <c r="A36" s="55" t="s">
        <v>539</v>
      </c>
      <c r="B36" s="149"/>
      <c r="C36" s="150"/>
      <c r="D36" s="149"/>
      <c r="E36" s="150"/>
    </row>
    <row r="37" spans="1:5" ht="21.6" customHeight="1">
      <c r="A37" s="59" t="s">
        <v>540</v>
      </c>
      <c r="B37" s="148"/>
      <c r="C37" s="150"/>
      <c r="D37" s="148"/>
      <c r="E37" s="150"/>
    </row>
    <row r="38" spans="1:5" ht="21.6" customHeight="1">
      <c r="A38" s="55" t="s">
        <v>541</v>
      </c>
      <c r="B38" s="149"/>
      <c r="C38" s="150"/>
      <c r="D38" s="149"/>
      <c r="E38" s="150"/>
    </row>
    <row r="39" spans="1:5" ht="21.6" customHeight="1">
      <c r="A39" s="59" t="s">
        <v>542</v>
      </c>
      <c r="B39" s="148"/>
      <c r="C39" s="150"/>
      <c r="D39" s="148"/>
      <c r="E39" s="150"/>
    </row>
    <row r="40" spans="1:5" ht="21.6" customHeight="1">
      <c r="A40" s="55" t="s">
        <v>543</v>
      </c>
      <c r="B40" s="149"/>
      <c r="C40" s="149"/>
      <c r="D40" s="149"/>
      <c r="E40" s="149"/>
    </row>
  </sheetData>
  <mergeCells count="1">
    <mergeCell ref="B1:D2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19</vt:i4>
      </vt:variant>
    </vt:vector>
  </HeadingPairs>
  <TitlesOfParts>
    <vt:vector size="42" baseType="lpstr">
      <vt:lpstr>PG</vt:lpstr>
      <vt:lpstr>Actif</vt:lpstr>
      <vt:lpstr>Passif</vt:lpstr>
      <vt:lpstr>CPC</vt:lpstr>
      <vt:lpstr>Passage</vt:lpstr>
      <vt:lpstr>T4</vt:lpstr>
      <vt:lpstr>ESG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TF</vt:lpstr>
      <vt:lpstr>Actif!Zone_d_impression</vt:lpstr>
      <vt:lpstr>CPC!Zone_d_impression</vt:lpstr>
      <vt:lpstr>ESG!Zone_d_impression</vt:lpstr>
      <vt:lpstr>Passif!Zone_d_impression</vt:lpstr>
      <vt:lpstr>'T10'!Zone_d_impression</vt:lpstr>
      <vt:lpstr>'T11'!Zone_d_impression</vt:lpstr>
      <vt:lpstr>'T12'!Zone_d_impression</vt:lpstr>
      <vt:lpstr>'T13'!Zone_d_impression</vt:lpstr>
      <vt:lpstr>'T15'!Zone_d_impression</vt:lpstr>
      <vt:lpstr>'T16'!Zone_d_impression</vt:lpstr>
      <vt:lpstr>'T17'!Zone_d_impression</vt:lpstr>
      <vt:lpstr>'T18'!Zone_d_impression</vt:lpstr>
      <vt:lpstr>'T19'!Zone_d_impression</vt:lpstr>
      <vt:lpstr>'T20'!Zone_d_impression</vt:lpstr>
      <vt:lpstr>'T6'!Zone_d_impression</vt:lpstr>
      <vt:lpstr>'T7'!Zone_d_impression</vt:lpstr>
      <vt:lpstr>'T8'!Zone_d_impression</vt:lpstr>
      <vt:lpstr>'T9'!Zone_d_impression</vt:lpstr>
      <vt:lpstr>TF!Zone_d_impression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 RZIG</dc:creator>
  <cp:lastModifiedBy>MOHA RZIG</cp:lastModifiedBy>
  <cp:lastPrinted>2024-10-02T10:37:20Z</cp:lastPrinted>
  <dcterms:created xsi:type="dcterms:W3CDTF">2024-10-01T08:35:07Z</dcterms:created>
  <dcterms:modified xsi:type="dcterms:W3CDTF">2024-10-06T09:41:48Z</dcterms:modified>
</cp:coreProperties>
</file>